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351B0100-060C-4913-957E-DC5E5732F3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escription" sheetId="15" r:id="rId1"/>
    <sheet name="FDA_Tobacco_compounds " sheetId="14" r:id="rId2"/>
    <sheet name="Fig. 7a" sheetId="16" r:id="rId3"/>
    <sheet name="Fig. 7b" sheetId="22" r:id="rId4"/>
    <sheet name="Fig. 7c.Co-MutationWithKRAS" sheetId="21" r:id="rId5"/>
    <sheet name="Suppl. Fig.9. Mutatio LUAD" sheetId="17" r:id="rId6"/>
    <sheet name="Freq of KRAS mutation" sheetId="2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17" l="1"/>
  <c r="D92" i="17"/>
  <c r="D91" i="17"/>
  <c r="D90" i="17"/>
  <c r="D89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G11" i="17"/>
  <c r="D11" i="17"/>
  <c r="G10" i="17"/>
  <c r="D10" i="17"/>
  <c r="G9" i="17"/>
  <c r="D9" i="17"/>
  <c r="G8" i="17"/>
  <c r="D8" i="17"/>
  <c r="G7" i="17"/>
  <c r="D7" i="17"/>
  <c r="G6" i="17"/>
  <c r="D6" i="17"/>
  <c r="G5" i="17"/>
  <c r="D5" i="17"/>
  <c r="G4" i="17"/>
  <c r="D4" i="17"/>
  <c r="G3" i="17"/>
  <c r="D3" i="17"/>
  <c r="G2" i="17"/>
  <c r="D2" i="17"/>
</calcChain>
</file>

<file path=xl/sharedStrings.xml><?xml version="1.0" encoding="utf-8"?>
<sst xmlns="http://schemas.openxmlformats.org/spreadsheetml/2006/main" count="2928" uniqueCount="828">
  <si>
    <t>CD5L</t>
  </si>
  <si>
    <t>FASN</t>
  </si>
  <si>
    <t>IAH1</t>
  </si>
  <si>
    <t>LYPLAL1</t>
  </si>
  <si>
    <t>SIAE</t>
  </si>
  <si>
    <t>LYPLA1</t>
  </si>
  <si>
    <t>PAFAH1B2</t>
  </si>
  <si>
    <t>PAFAH1B3</t>
  </si>
  <si>
    <t>FAAH2</t>
  </si>
  <si>
    <t>ACOT1</t>
  </si>
  <si>
    <t>LPA</t>
  </si>
  <si>
    <t>AZU1</t>
  </si>
  <si>
    <t>C1RL</t>
  </si>
  <si>
    <t>CFB</t>
  </si>
  <si>
    <t>ELANE</t>
  </si>
  <si>
    <t>F11</t>
  </si>
  <si>
    <t>F9</t>
  </si>
  <si>
    <t>HP</t>
  </si>
  <si>
    <t>MST1</t>
  </si>
  <si>
    <t>F2</t>
  </si>
  <si>
    <t>C1R</t>
  </si>
  <si>
    <t>PLG</t>
  </si>
  <si>
    <t>KLKB1</t>
  </si>
  <si>
    <t>CFI</t>
  </si>
  <si>
    <t>C2</t>
  </si>
  <si>
    <t>C1S</t>
  </si>
  <si>
    <t>CMA1</t>
  </si>
  <si>
    <t>HABP2</t>
  </si>
  <si>
    <t>ST14</t>
  </si>
  <si>
    <t>F12</t>
  </si>
  <si>
    <t>CPVL</t>
  </si>
  <si>
    <t>SCPEP1</t>
  </si>
  <si>
    <t>CTSA</t>
  </si>
  <si>
    <t>CLPP</t>
  </si>
  <si>
    <t>PRCP</t>
  </si>
  <si>
    <t>DPP7</t>
  </si>
  <si>
    <t>LIPA</t>
  </si>
  <si>
    <t>NDRG2</t>
  </si>
  <si>
    <t>TPP1</t>
  </si>
  <si>
    <t>NUP98</t>
  </si>
  <si>
    <t>LTF</t>
  </si>
  <si>
    <t>TPP2</t>
  </si>
  <si>
    <t>CES1</t>
  </si>
  <si>
    <t>DPP4</t>
  </si>
  <si>
    <t>FAP</t>
  </si>
  <si>
    <t>PREP</t>
  </si>
  <si>
    <t>LYPLA2</t>
  </si>
  <si>
    <t>ABHD16A</t>
  </si>
  <si>
    <t>BCHE</t>
  </si>
  <si>
    <t>APEH</t>
  </si>
  <si>
    <t>NCEH1</t>
  </si>
  <si>
    <t>DPP9</t>
  </si>
  <si>
    <t>ABHD12</t>
  </si>
  <si>
    <t>ABHD10</t>
  </si>
  <si>
    <t>DMBT1</t>
  </si>
  <si>
    <t>CD163</t>
  </si>
  <si>
    <t>CDC42</t>
  </si>
  <si>
    <t>F13A1</t>
  </si>
  <si>
    <t>RNASE3</t>
  </si>
  <si>
    <t>EFEMP1</t>
  </si>
  <si>
    <t>FBP1</t>
  </si>
  <si>
    <t>C7</t>
  </si>
  <si>
    <t>CD109</t>
  </si>
  <si>
    <t>PLD3</t>
  </si>
  <si>
    <t>BACH</t>
  </si>
  <si>
    <t>PAFAH1B1</t>
  </si>
  <si>
    <t>CTSH</t>
  </si>
  <si>
    <t>PSMA6</t>
  </si>
  <si>
    <t>PSMB9</t>
  </si>
  <si>
    <t>PSMB6</t>
  </si>
  <si>
    <t>DDX39A</t>
  </si>
  <si>
    <t>ACACA</t>
  </si>
  <si>
    <t>p.value</t>
  </si>
  <si>
    <t>Estim_cor</t>
  </si>
  <si>
    <t>Constituent</t>
  </si>
  <si>
    <t>Carcinogen (CA), Respiratory Toxicant (RT), Cardiovascular Toxicant (CT), Reproductive or Developmental Toxicant (RDT), Addictive (AD)</t>
  </si>
  <si>
    <t>Acetaldehyde</t>
  </si>
  <si>
    <t>CA, RT, AD</t>
  </si>
  <si>
    <t>Acetamide</t>
  </si>
  <si>
    <t>CA</t>
  </si>
  <si>
    <t>Acetone</t>
  </si>
  <si>
    <t>RT</t>
  </si>
  <si>
    <t>Acrolein</t>
  </si>
  <si>
    <t>RT, CT</t>
  </si>
  <si>
    <t>Acrylamide</t>
  </si>
  <si>
    <t>Acrylonitrile</t>
  </si>
  <si>
    <t>CA, RT</t>
  </si>
  <si>
    <t>Aflatoxin B1</t>
  </si>
  <si>
    <t>4-Aminobiphenyl</t>
  </si>
  <si>
    <t>1-Aminonaphthalene</t>
  </si>
  <si>
    <t>2-Aminonaphthalene</t>
  </si>
  <si>
    <t>Ammonia</t>
  </si>
  <si>
    <t>Anabasine</t>
  </si>
  <si>
    <t> AD</t>
  </si>
  <si>
    <t>o-Anisidine</t>
  </si>
  <si>
    <t>Arsenic</t>
  </si>
  <si>
    <t>CA, CT, RDT</t>
  </si>
  <si>
    <t>CA, CT</t>
  </si>
  <si>
    <t>Benzene</t>
  </si>
  <si>
    <t>Beryllium</t>
  </si>
  <si>
    <t>1,3-Butadiene</t>
  </si>
  <si>
    <t>CA, RT, RDT</t>
  </si>
  <si>
    <t>Cadmium</t>
  </si>
  <si>
    <t>Caffeic acid</t>
  </si>
  <si>
    <t>Carbon monoxide</t>
  </si>
  <si>
    <t>RDT</t>
  </si>
  <si>
    <t>Catechol</t>
  </si>
  <si>
    <t>Chlorinated dioxins/furans</t>
  </si>
  <si>
    <t>CA, RDT</t>
  </si>
  <si>
    <t>Chromium</t>
  </si>
  <si>
    <t>Chrysene</t>
  </si>
  <si>
    <t>Cobalt</t>
  </si>
  <si>
    <t>Coumarin</t>
  </si>
  <si>
    <t>Banned in food</t>
  </si>
  <si>
    <t>Cresols (o-, m-, and p-cresol)</t>
  </si>
  <si>
    <t>Crotonaldehyde</t>
  </si>
  <si>
    <t>2,6-Dimethylaniline</t>
  </si>
  <si>
    <t>Ethyl carbamate (urethane)</t>
  </si>
  <si>
    <t>Ethylbenzene</t>
  </si>
  <si>
    <t>Ethylene oxide</t>
  </si>
  <si>
    <t>Formaldehyde</t>
  </si>
  <si>
    <t>Furan</t>
  </si>
  <si>
    <t>Hydrazine</t>
  </si>
  <si>
    <t>Hydrogen cyanide</t>
  </si>
  <si>
    <t>Isoprene</t>
  </si>
  <si>
    <t>Lead</t>
  </si>
  <si>
    <t>Mercury</t>
  </si>
  <si>
    <t>Methyl ethyl ketone</t>
  </si>
  <si>
    <t>5-Methylchrysene</t>
  </si>
  <si>
    <t>4-(Methylnitrosamino)-1-(3-pyridyl)-1-butanone  (NNK)</t>
  </si>
  <si>
    <t>Naphthalene</t>
  </si>
  <si>
    <t>Nickel</t>
  </si>
  <si>
    <t>Nicotine</t>
  </si>
  <si>
    <t>RDT, AD</t>
  </si>
  <si>
    <t>Nitrobenzene</t>
  </si>
  <si>
    <t>Nitromethane</t>
  </si>
  <si>
    <t>2-Nitropropane</t>
  </si>
  <si>
    <t>Nornicotine</t>
  </si>
  <si>
    <t>AD</t>
  </si>
  <si>
    <t>Phenol</t>
  </si>
  <si>
    <t>Polonium-210   </t>
  </si>
  <si>
    <t>Propionaldehyde</t>
  </si>
  <si>
    <t>Propylene oxide</t>
  </si>
  <si>
    <t>Quinoline</t>
  </si>
  <si>
    <t>Selenium</t>
  </si>
  <si>
    <t>Styrene</t>
  </si>
  <si>
    <t>o-Toluidine</t>
  </si>
  <si>
    <t>Toluene</t>
  </si>
  <si>
    <t>RT, RDT</t>
  </si>
  <si>
    <t>Uranium-235</t>
  </si>
  <si>
    <t>Uranium-238</t>
  </si>
  <si>
    <t>Vinyl acetate</t>
  </si>
  <si>
    <t>Vinyl chloride      </t>
  </si>
  <si>
    <t>N</t>
  </si>
  <si>
    <t>Metal</t>
  </si>
  <si>
    <t>av_long</t>
  </si>
  <si>
    <t>av_short</t>
  </si>
  <si>
    <t>Fraction</t>
  </si>
  <si>
    <t>CMA1_Cd</t>
  </si>
  <si>
    <t>PRCP_Cd</t>
  </si>
  <si>
    <t>F12_Cd</t>
  </si>
  <si>
    <t>NA</t>
  </si>
  <si>
    <t>CPVL_Hg</t>
  </si>
  <si>
    <t>NUP98_Hg</t>
  </si>
  <si>
    <t>PSMB9_Pb</t>
  </si>
  <si>
    <t>ELANE_Al</t>
  </si>
  <si>
    <t>ELANE_Cr</t>
  </si>
  <si>
    <t>PAFAH1B3_Cr</t>
  </si>
  <si>
    <t>DMBT1_Co</t>
  </si>
  <si>
    <t>F12_Ni</t>
  </si>
  <si>
    <t>ABHD12_As</t>
  </si>
  <si>
    <t>CFI_As</t>
  </si>
  <si>
    <t>FAP_As</t>
  </si>
  <si>
    <t>NDRG2_Se</t>
  </si>
  <si>
    <t>FAAH2_Se</t>
  </si>
  <si>
    <t>PAFAH1B2_Se</t>
  </si>
  <si>
    <t>CMA1_Se</t>
  </si>
  <si>
    <t>F9_Se</t>
  </si>
  <si>
    <t>Cd</t>
  </si>
  <si>
    <t>Hg</t>
  </si>
  <si>
    <t>Pb</t>
  </si>
  <si>
    <t>Al</t>
  </si>
  <si>
    <t>Cr</t>
  </si>
  <si>
    <t>Co</t>
  </si>
  <si>
    <t>Ni</t>
  </si>
  <si>
    <t>As</t>
  </si>
  <si>
    <t>Se</t>
  </si>
  <si>
    <t>|cor&gt;0.6|</t>
  </si>
  <si>
    <r>
      <t>A-α-C (2-Amino-9</t>
    </r>
    <r>
      <rPr>
        <u/>
        <sz val="11"/>
        <color rgb="FF333333"/>
        <rFont val="Arial"/>
        <family val="2"/>
      </rPr>
      <t>H</t>
    </r>
    <r>
      <rPr>
        <sz val="11"/>
        <color rgb="FF333333"/>
        <rFont val="Arial"/>
        <family val="2"/>
      </rPr>
      <t>-pyrido[2,3-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]indole)</t>
    </r>
  </si>
  <si>
    <r>
      <t>Benz[</t>
    </r>
    <r>
      <rPr>
        <u/>
        <sz val="11"/>
        <color rgb="FF333333"/>
        <rFont val="Arial"/>
        <family val="2"/>
      </rPr>
      <t>a</t>
    </r>
    <r>
      <rPr>
        <sz val="11"/>
        <color rgb="FF333333"/>
        <rFont val="Arial"/>
        <family val="2"/>
      </rPr>
      <t>]anthracene</t>
    </r>
  </si>
  <si>
    <r>
      <t>Benz[</t>
    </r>
    <r>
      <rPr>
        <u/>
        <sz val="11"/>
        <color rgb="FF333333"/>
        <rFont val="Arial"/>
        <family val="2"/>
      </rPr>
      <t>j</t>
    </r>
    <r>
      <rPr>
        <sz val="11"/>
        <color rgb="FF333333"/>
        <rFont val="Arial"/>
        <family val="2"/>
      </rPr>
      <t>]aceanthrylene</t>
    </r>
  </si>
  <si>
    <r>
      <t>Benzo[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]fluoranthene</t>
    </r>
  </si>
  <si>
    <r>
      <t>Benzo[</t>
    </r>
    <r>
      <rPr>
        <u/>
        <sz val="11"/>
        <color rgb="FF333333"/>
        <rFont val="Arial"/>
        <family val="2"/>
      </rPr>
      <t>k</t>
    </r>
    <r>
      <rPr>
        <sz val="11"/>
        <color rgb="FF333333"/>
        <rFont val="Arial"/>
        <family val="2"/>
      </rPr>
      <t>]fluoranthene</t>
    </r>
  </si>
  <si>
    <r>
      <t>Benzo[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]furan</t>
    </r>
  </si>
  <si>
    <r>
      <t>Benzo[</t>
    </r>
    <r>
      <rPr>
        <u/>
        <sz val="11"/>
        <color rgb="FF333333"/>
        <rFont val="Arial"/>
        <family val="2"/>
      </rPr>
      <t>a</t>
    </r>
    <r>
      <rPr>
        <sz val="11"/>
        <color rgb="FF333333"/>
        <rFont val="Arial"/>
        <family val="2"/>
      </rPr>
      <t>]pyrene</t>
    </r>
  </si>
  <si>
    <r>
      <t>Benzo[</t>
    </r>
    <r>
      <rPr>
        <u/>
        <sz val="11"/>
        <color rgb="FF333333"/>
        <rFont val="Arial"/>
        <family val="2"/>
      </rPr>
      <t>c</t>
    </r>
    <r>
      <rPr>
        <sz val="11"/>
        <color rgb="FF333333"/>
        <rFont val="Arial"/>
        <family val="2"/>
      </rPr>
      <t>]phenanthrene</t>
    </r>
  </si>
  <si>
    <r>
      <t>Cyclopenta[</t>
    </r>
    <r>
      <rPr>
        <u/>
        <sz val="11"/>
        <color rgb="FF333333"/>
        <rFont val="Arial"/>
        <family val="2"/>
      </rPr>
      <t>c,d</t>
    </r>
    <r>
      <rPr>
        <sz val="11"/>
        <color rgb="FF333333"/>
        <rFont val="Arial"/>
        <family val="2"/>
      </rPr>
      <t>]pyrene</t>
    </r>
  </si>
  <si>
    <r>
      <t>Dibenz[</t>
    </r>
    <r>
      <rPr>
        <u/>
        <sz val="11"/>
        <color rgb="FF333333"/>
        <rFont val="Arial"/>
        <family val="2"/>
      </rPr>
      <t>a,h</t>
    </r>
    <r>
      <rPr>
        <sz val="11"/>
        <color rgb="FF333333"/>
        <rFont val="Arial"/>
        <family val="2"/>
      </rPr>
      <t>]anthracene</t>
    </r>
  </si>
  <si>
    <r>
      <t>Dibenzo[</t>
    </r>
    <r>
      <rPr>
        <u/>
        <sz val="11"/>
        <color rgb="FF333333"/>
        <rFont val="Arial"/>
        <family val="2"/>
      </rPr>
      <t>a,e</t>
    </r>
    <r>
      <rPr>
        <sz val="11"/>
        <color rgb="FF333333"/>
        <rFont val="Arial"/>
        <family val="2"/>
      </rPr>
      <t>]pyrene</t>
    </r>
  </si>
  <si>
    <r>
      <t>Dibenzo[</t>
    </r>
    <r>
      <rPr>
        <u/>
        <sz val="11"/>
        <color rgb="FF333333"/>
        <rFont val="Arial"/>
        <family val="2"/>
      </rPr>
      <t>a,h</t>
    </r>
    <r>
      <rPr>
        <sz val="11"/>
        <color rgb="FF333333"/>
        <rFont val="Arial"/>
        <family val="2"/>
      </rPr>
      <t>]pyrene</t>
    </r>
  </si>
  <si>
    <r>
      <t>Dibenzo[</t>
    </r>
    <r>
      <rPr>
        <u/>
        <sz val="11"/>
        <color rgb="FF333333"/>
        <rFont val="Arial"/>
        <family val="2"/>
      </rPr>
      <t>a,i</t>
    </r>
    <r>
      <rPr>
        <sz val="11"/>
        <color rgb="FF333333"/>
        <rFont val="Arial"/>
        <family val="2"/>
      </rPr>
      <t>]pyrene</t>
    </r>
  </si>
  <si>
    <r>
      <t>Dibenzo[</t>
    </r>
    <r>
      <rPr>
        <u/>
        <sz val="11"/>
        <color rgb="FF333333"/>
        <rFont val="Arial"/>
        <family val="2"/>
      </rPr>
      <t>a,l</t>
    </r>
    <r>
      <rPr>
        <sz val="11"/>
        <color rgb="FF333333"/>
        <rFont val="Arial"/>
        <family val="2"/>
      </rPr>
      <t>]pyrene</t>
    </r>
  </si>
  <si>
    <r>
      <t>Glu-P-1 (2-Amino-6-methyldipyrido[1,2-</t>
    </r>
    <r>
      <rPr>
        <u/>
        <sz val="11"/>
        <color rgb="FF333333"/>
        <rFont val="Arial"/>
        <family val="2"/>
      </rPr>
      <t>a</t>
    </r>
    <r>
      <rPr>
        <sz val="11"/>
        <color rgb="FF333333"/>
        <rFont val="Arial"/>
        <family val="2"/>
      </rPr>
      <t>:3',2'-</t>
    </r>
    <r>
      <rPr>
        <u/>
        <sz val="11"/>
        <color rgb="FF333333"/>
        <rFont val="Arial"/>
        <family val="2"/>
      </rPr>
      <t>d</t>
    </r>
    <r>
      <rPr>
        <sz val="11"/>
        <color rgb="FF333333"/>
        <rFont val="Arial"/>
        <family val="2"/>
      </rPr>
      <t>]imidazole)</t>
    </r>
  </si>
  <si>
    <r>
      <t>Glu-P-2 (2-Aminodipyrido[1,2-</t>
    </r>
    <r>
      <rPr>
        <u/>
        <sz val="11"/>
        <color rgb="FF333333"/>
        <rFont val="Arial"/>
        <family val="2"/>
      </rPr>
      <t>a</t>
    </r>
    <r>
      <rPr>
        <sz val="11"/>
        <color rgb="FF333333"/>
        <rFont val="Arial"/>
        <family val="2"/>
      </rPr>
      <t>:3',2'-</t>
    </r>
    <r>
      <rPr>
        <u/>
        <sz val="11"/>
        <color rgb="FF333333"/>
        <rFont val="Arial"/>
        <family val="2"/>
      </rPr>
      <t>d</t>
    </r>
    <r>
      <rPr>
        <sz val="11"/>
        <color rgb="FF333333"/>
        <rFont val="Arial"/>
        <family val="2"/>
      </rPr>
      <t>]imidazole)</t>
    </r>
  </si>
  <si>
    <r>
      <t>Indeno[</t>
    </r>
    <r>
      <rPr>
        <u/>
        <sz val="11"/>
        <color rgb="FF333333"/>
        <rFont val="Arial"/>
        <family val="2"/>
      </rPr>
      <t>1,2,3-cd</t>
    </r>
    <r>
      <rPr>
        <sz val="11"/>
        <color rgb="FF333333"/>
        <rFont val="Arial"/>
        <family val="2"/>
      </rPr>
      <t>]pyrene</t>
    </r>
  </si>
  <si>
    <r>
      <t>IQ (2-Amino-3-methylimidazo[4,5-</t>
    </r>
    <r>
      <rPr>
        <u/>
        <sz val="11"/>
        <color rgb="FF333333"/>
        <rFont val="Arial"/>
        <family val="2"/>
      </rPr>
      <t>f</t>
    </r>
    <r>
      <rPr>
        <sz val="11"/>
        <color rgb="FF333333"/>
        <rFont val="Arial"/>
        <family val="2"/>
      </rPr>
      <t>]quinoline)</t>
    </r>
  </si>
  <si>
    <r>
      <t>MeA-α-C (2-Amino-3-methyl)-9</t>
    </r>
    <r>
      <rPr>
        <u/>
        <sz val="11"/>
        <color rgb="FF333333"/>
        <rFont val="Arial"/>
        <family val="2"/>
      </rPr>
      <t>H</t>
    </r>
    <r>
      <rPr>
        <sz val="11"/>
        <color rgb="FF333333"/>
        <rFont val="Arial"/>
        <family val="2"/>
      </rPr>
      <t>-pyrido[2,3-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]indole)</t>
    </r>
  </si>
  <si>
    <r>
      <t>N</t>
    </r>
    <r>
      <rPr>
        <sz val="11"/>
        <color rgb="FF333333"/>
        <rFont val="Arial"/>
        <family val="2"/>
      </rPr>
      <t>-Nitrosodiethanolamine (NDELA)</t>
    </r>
  </si>
  <si>
    <r>
      <t>N</t>
    </r>
    <r>
      <rPr>
        <sz val="11"/>
        <color rgb="FF333333"/>
        <rFont val="Arial"/>
        <family val="2"/>
      </rPr>
      <t>-Nitrosodiethylamine</t>
    </r>
  </si>
  <si>
    <r>
      <t>N</t>
    </r>
    <r>
      <rPr>
        <sz val="11"/>
        <color rgb="FF333333"/>
        <rFont val="Arial"/>
        <family val="2"/>
      </rPr>
      <t>-Nitrosodimethylamine (NDMA)</t>
    </r>
  </si>
  <si>
    <r>
      <t>N</t>
    </r>
    <r>
      <rPr>
        <sz val="11"/>
        <color rgb="FF333333"/>
        <rFont val="Arial"/>
        <family val="2"/>
      </rPr>
      <t>-Nitrosomethylethylamine</t>
    </r>
  </si>
  <si>
    <r>
      <t>N</t>
    </r>
    <r>
      <rPr>
        <sz val="11"/>
        <color rgb="FF333333"/>
        <rFont val="Arial"/>
        <family val="2"/>
      </rPr>
      <t>-Nitrosomorpholine (NMOR)</t>
    </r>
  </si>
  <si>
    <r>
      <t>N</t>
    </r>
    <r>
      <rPr>
        <sz val="11"/>
        <color rgb="FF333333"/>
        <rFont val="Arial"/>
        <family val="2"/>
      </rPr>
      <t>-Nitrosonornicotine (NNN)</t>
    </r>
  </si>
  <si>
    <r>
      <t>N</t>
    </r>
    <r>
      <rPr>
        <sz val="11"/>
        <color rgb="FF333333"/>
        <rFont val="Arial"/>
        <family val="2"/>
      </rPr>
      <t>-Nitrosopiperidine (NPIP)</t>
    </r>
  </si>
  <si>
    <r>
      <t>N</t>
    </r>
    <r>
      <rPr>
        <sz val="11"/>
        <color rgb="FF333333"/>
        <rFont val="Arial"/>
        <family val="2"/>
      </rPr>
      <t>-Nitrosopyrrolidine  (NPYR)</t>
    </r>
  </si>
  <si>
    <r>
      <t>N</t>
    </r>
    <r>
      <rPr>
        <sz val="11"/>
        <color rgb="FF333333"/>
        <rFont val="Arial"/>
        <family val="2"/>
      </rPr>
      <t>-Nitrososarcosine (NSAR)</t>
    </r>
  </si>
  <si>
    <r>
      <t>PhIP (2-Amino-1-methyl-6-phenylimidazo[4,5-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]pyridine)</t>
    </r>
  </si>
  <si>
    <r>
      <t>Trp-P-1 (3-Amino-1,4-dimethyl-5</t>
    </r>
    <r>
      <rPr>
        <u/>
        <sz val="11"/>
        <color rgb="FF333333"/>
        <rFont val="Arial"/>
        <family val="2"/>
      </rPr>
      <t>H</t>
    </r>
    <r>
      <rPr>
        <sz val="11"/>
        <color rgb="FF333333"/>
        <rFont val="Arial"/>
        <family val="2"/>
      </rPr>
      <t>-pyrido[4,3-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]indole)</t>
    </r>
  </si>
  <si>
    <r>
      <t>Trp-P-2 (1-Methyl-3-amino-5</t>
    </r>
    <r>
      <rPr>
        <u/>
        <sz val="11"/>
        <color rgb="FF333333"/>
        <rFont val="Arial"/>
        <family val="2"/>
      </rPr>
      <t>H</t>
    </r>
    <r>
      <rPr>
        <sz val="11"/>
        <color rgb="FF333333"/>
        <rFont val="Arial"/>
        <family val="2"/>
      </rPr>
      <t>-pyrido[4,3-</t>
    </r>
    <r>
      <rPr>
        <u/>
        <sz val="11"/>
        <color rgb="FF333333"/>
        <rFont val="Arial"/>
        <family val="2"/>
      </rPr>
      <t>b</t>
    </r>
    <r>
      <rPr>
        <sz val="11"/>
        <color rgb="FF333333"/>
        <rFont val="Arial"/>
        <family val="2"/>
      </rPr>
      <t>]indole )</t>
    </r>
  </si>
  <si>
    <t>Established List of the Chemicals and Chemical Compounds Identified by FDA as Harmful and Potentially Harmful Constituents in Tobacco Products and Tobacco Smoke    https://www.fda.gov/tobacco-products/rules-regulations-and-guidance/harmful-and-potentially-harmful-constituents-tobacco-products-and-tobacco-smoke-established-list</t>
  </si>
  <si>
    <t>Sheet</t>
  </si>
  <si>
    <t>Column</t>
  </si>
  <si>
    <t>Description</t>
  </si>
  <si>
    <t xml:space="preserve">Spearman correlation analysis between 9 reactive metal ions from FDA list of harmful substance in Tobacco Products.  </t>
  </si>
  <si>
    <t>Number</t>
  </si>
  <si>
    <t>Gene</t>
  </si>
  <si>
    <t>Spearman correlation</t>
  </si>
  <si>
    <t>p.value - of correlation</t>
  </si>
  <si>
    <t>SH / metal corr. &gt;0.6</t>
  </si>
  <si>
    <t>average active fraction in long survivals</t>
  </si>
  <si>
    <t>average active fraction in short survivals</t>
  </si>
  <si>
    <t>Fraction overall</t>
  </si>
  <si>
    <t>Chemical Compounds in Tobacco Products and Tobacco Smoke</t>
  </si>
  <si>
    <t>Type of harmful substance effect</t>
  </si>
  <si>
    <t>Uniprot ID</t>
  </si>
  <si>
    <t>Protein name</t>
  </si>
  <si>
    <t>Number of patients with a non-synonimous mutation</t>
  </si>
  <si>
    <t>Frequency of mutations (number of mutations divided with a gene length)</t>
  </si>
  <si>
    <t>% patients with non-synonimus SH mutation in LUAD</t>
  </si>
  <si>
    <t>Number of times the patient with the mutation also had a KRAS mutation</t>
  </si>
  <si>
    <t>Number of patients that also had a KRAS mutation divided by all patients with a mutation</t>
  </si>
  <si>
    <t xml:space="preserve"> Fraction of patients with non-synonimus SH mutatiom in KRAS LUAD</t>
  </si>
  <si>
    <t>Q9UGM3</t>
  </si>
  <si>
    <t>P01266</t>
  </si>
  <si>
    <t>P78509</t>
  </si>
  <si>
    <t>PCSK5</t>
  </si>
  <si>
    <t>Q49AJ0</t>
  </si>
  <si>
    <t>DPP10</t>
  </si>
  <si>
    <t>P14210</t>
  </si>
  <si>
    <t>P07477</t>
  </si>
  <si>
    <t>P08519</t>
  </si>
  <si>
    <t>PNLIPRP1</t>
  </si>
  <si>
    <t>P98073</t>
  </si>
  <si>
    <t>PLB1</t>
  </si>
  <si>
    <t>Q8N0W4</t>
  </si>
  <si>
    <t>TG</t>
  </si>
  <si>
    <t>Q8N2Q7</t>
  </si>
  <si>
    <t>RELN</t>
  </si>
  <si>
    <t>O43866</t>
  </si>
  <si>
    <t>Q7RTY7</t>
  </si>
  <si>
    <t>PRSS1</t>
  </si>
  <si>
    <t>P00740</t>
  </si>
  <si>
    <t>FAM135B</t>
  </si>
  <si>
    <t>P00747</t>
  </si>
  <si>
    <t>LIPI</t>
  </si>
  <si>
    <t>P06276</t>
  </si>
  <si>
    <t>PNLIPRP3</t>
  </si>
  <si>
    <t>Q8N608</t>
  </si>
  <si>
    <t>Q86VB7</t>
  </si>
  <si>
    <t>P52948</t>
  </si>
  <si>
    <t>PREPL</t>
  </si>
  <si>
    <t>Q6ZWK6</t>
  </si>
  <si>
    <t>PLA2G4A</t>
  </si>
  <si>
    <t>P28039</t>
  </si>
  <si>
    <t>CORIN</t>
  </si>
  <si>
    <t>P42658</t>
  </si>
  <si>
    <t>NLGN4X</t>
  </si>
  <si>
    <t>Q6P1J6</t>
  </si>
  <si>
    <t>Q6XZB0</t>
  </si>
  <si>
    <t>TMPRSS11F</t>
  </si>
  <si>
    <t>P54315</t>
  </si>
  <si>
    <t>AOAH</t>
  </si>
  <si>
    <t>Q17RR3</t>
  </si>
  <si>
    <t>P00734</t>
  </si>
  <si>
    <t>P03951</t>
  </si>
  <si>
    <t>TMPRSS15</t>
  </si>
  <si>
    <t>Q4J6C6</t>
  </si>
  <si>
    <t>OVCH1</t>
  </si>
  <si>
    <t>P47712</t>
  </si>
  <si>
    <t>Q12884</t>
  </si>
  <si>
    <t>DAGLa</t>
  </si>
  <si>
    <t>Q9Y5Q5</t>
  </si>
  <si>
    <t>NLGN1</t>
  </si>
  <si>
    <t>Q9Y4D2</t>
  </si>
  <si>
    <t>DPP6</t>
  </si>
  <si>
    <t>Q92824</t>
  </si>
  <si>
    <t>HGF</t>
  </si>
  <si>
    <t>P08311</t>
  </si>
  <si>
    <t>CTSG</t>
  </si>
  <si>
    <t>Q6ZMR5</t>
  </si>
  <si>
    <t>TMPRSS11A</t>
  </si>
  <si>
    <t>P16233</t>
  </si>
  <si>
    <t>PNLIP</t>
  </si>
  <si>
    <t>Q6UXH9</t>
  </si>
  <si>
    <t>PAMR1</t>
  </si>
  <si>
    <t>Q9NP80</t>
  </si>
  <si>
    <t>PNPLA8</t>
  </si>
  <si>
    <t>Q8NEL9</t>
  </si>
  <si>
    <t>DDHD1</t>
  </si>
  <si>
    <t>P36776</t>
  </si>
  <si>
    <t>LONP1</t>
  </si>
  <si>
    <t>Q8IY17</t>
  </si>
  <si>
    <t>PNPLA6</t>
  </si>
  <si>
    <t>Q9P2D6</t>
  </si>
  <si>
    <t>FAM135A</t>
  </si>
  <si>
    <t>Q8IYP2</t>
  </si>
  <si>
    <t>PRSS58</t>
  </si>
  <si>
    <t>Q9BZJ3</t>
  </si>
  <si>
    <t>TPSD1</t>
  </si>
  <si>
    <t>P20151</t>
  </si>
  <si>
    <t>KLK2</t>
  </si>
  <si>
    <t>Q9NUJ1</t>
  </si>
  <si>
    <t>A1L453</t>
  </si>
  <si>
    <t>PRSS38</t>
  </si>
  <si>
    <t>O60235</t>
  </si>
  <si>
    <t>TMPRSS11D</t>
  </si>
  <si>
    <t>Q86T26</t>
  </si>
  <si>
    <t>TMPRSS11B</t>
  </si>
  <si>
    <t>P08910</t>
  </si>
  <si>
    <t>ABHD2</t>
  </si>
  <si>
    <t>Q53H76</t>
  </si>
  <si>
    <t>PLA1A</t>
  </si>
  <si>
    <t>Q8N8W4</t>
  </si>
  <si>
    <t>PNPLA1</t>
  </si>
  <si>
    <t>Q8WYK0</t>
  </si>
  <si>
    <t>ACO12</t>
  </si>
  <si>
    <t>O14773</t>
  </si>
  <si>
    <t>Q6NT32</t>
  </si>
  <si>
    <t>CES5A</t>
  </si>
  <si>
    <t>P16519</t>
  </si>
  <si>
    <t>PCSK2</t>
  </si>
  <si>
    <t>P27487</t>
  </si>
  <si>
    <t>P09958</t>
  </si>
  <si>
    <t>FURIN</t>
  </si>
  <si>
    <t>Q86XP0</t>
  </si>
  <si>
    <t>PLA2G4D</t>
  </si>
  <si>
    <t>Q8NFZ4</t>
  </si>
  <si>
    <t>NLGN2</t>
  </si>
  <si>
    <t>Q5K4E3</t>
  </si>
  <si>
    <t>PRSS36</t>
  </si>
  <si>
    <t>Q9NZ94</t>
  </si>
  <si>
    <t>NLGN3</t>
  </si>
  <si>
    <t>Q68DD2</t>
  </si>
  <si>
    <t>PLA2G4F</t>
  </si>
  <si>
    <t>Q9C000</t>
  </si>
  <si>
    <t>NLRP1</t>
  </si>
  <si>
    <t>P49327</t>
  </si>
  <si>
    <t>Q96T52</t>
  </si>
  <si>
    <t>IMMP2L</t>
  </si>
  <si>
    <t>P49862</t>
  </si>
  <si>
    <t>KLK7</t>
  </si>
  <si>
    <t>O60259</t>
  </si>
  <si>
    <t>KLK8</t>
  </si>
  <si>
    <t>Q9NV23</t>
  </si>
  <si>
    <t>THEDC1</t>
  </si>
  <si>
    <t>P09093</t>
  </si>
  <si>
    <t>CELA3A</t>
  </si>
  <si>
    <t>Q15661</t>
  </si>
  <si>
    <t>TPSAB1</t>
  </si>
  <si>
    <t>Q9UKR3</t>
  </si>
  <si>
    <t>KLK13</t>
  </si>
  <si>
    <t>Q9GZN4</t>
  </si>
  <si>
    <t>PRSS22</t>
  </si>
  <si>
    <t>P07098</t>
  </si>
  <si>
    <t>LIPF</t>
  </si>
  <si>
    <t>Q96SE0</t>
  </si>
  <si>
    <t>ABHD1</t>
  </si>
  <si>
    <t>Q14032</t>
  </si>
  <si>
    <t>BAAT</t>
  </si>
  <si>
    <t>P05981</t>
  </si>
  <si>
    <t>HPN</t>
  </si>
  <si>
    <t>Q7Z6Z6</t>
  </si>
  <si>
    <t>PNPLA5</t>
  </si>
  <si>
    <t>P83105</t>
  </si>
  <si>
    <t>HTRA4</t>
  </si>
  <si>
    <t>Q9H3G5</t>
  </si>
  <si>
    <t>P42785</t>
  </si>
  <si>
    <t>Q9Y5X9</t>
  </si>
  <si>
    <t>LIPG</t>
  </si>
  <si>
    <t>Q9NQE7</t>
  </si>
  <si>
    <t>PRSS16</t>
  </si>
  <si>
    <t>Q9UP65</t>
  </si>
  <si>
    <t>PLA2G4C</t>
  </si>
  <si>
    <t>Q04756</t>
  </si>
  <si>
    <t>HGFAC</t>
  </si>
  <si>
    <t>P02788</t>
  </si>
  <si>
    <t>P00751</t>
  </si>
  <si>
    <t>Q16549</t>
  </si>
  <si>
    <t>PCSK7</t>
  </si>
  <si>
    <t>P29122</t>
  </si>
  <si>
    <t>PCSK6</t>
  </si>
  <si>
    <t>Q6ZV29</t>
  </si>
  <si>
    <t>PNPLA7</t>
  </si>
  <si>
    <t>Q5VXJ0</t>
  </si>
  <si>
    <t xml:space="preserve"> </t>
  </si>
  <si>
    <t>Q9BYE2</t>
  </si>
  <si>
    <t>TMPRSS13</t>
  </si>
  <si>
    <t>Q8N3Z0</t>
  </si>
  <si>
    <t>PRSS35</t>
  </si>
  <si>
    <t>P29120</t>
  </si>
  <si>
    <t>PCSK1</t>
  </si>
  <si>
    <t>Q7Z410</t>
  </si>
  <si>
    <t>TMPRSS9</t>
  </si>
  <si>
    <t>P29144</t>
  </si>
  <si>
    <t>O94830</t>
  </si>
  <si>
    <t>DDHD2</t>
  </si>
  <si>
    <t>P09871</t>
  </si>
  <si>
    <t>Q6UWW8</t>
  </si>
  <si>
    <t>CES3</t>
  </si>
  <si>
    <t>P06858</t>
  </si>
  <si>
    <t>LPL</t>
  </si>
  <si>
    <t>Q9HB75</t>
  </si>
  <si>
    <t>PIDD1</t>
  </si>
  <si>
    <t>Q86WA8</t>
  </si>
  <si>
    <t>LONP2</t>
  </si>
  <si>
    <t>Q96CC6</t>
  </si>
  <si>
    <t>RHBDF1</t>
  </si>
  <si>
    <t>P08709</t>
  </si>
  <si>
    <t>F7</t>
  </si>
  <si>
    <t>Q9Y6Y8</t>
  </si>
  <si>
    <t>SEC23IP</t>
  </si>
  <si>
    <t>Q14520</t>
  </si>
  <si>
    <t>P23141</t>
  </si>
  <si>
    <t>P05156</t>
  </si>
  <si>
    <t>P22303</t>
  </si>
  <si>
    <t>ACHE</t>
  </si>
  <si>
    <t>Q8NFZ3</t>
  </si>
  <si>
    <t>NLGN4Y</t>
  </si>
  <si>
    <t>Q2T9J0</t>
  </si>
  <si>
    <t>TYSND1</t>
  </si>
  <si>
    <t>P56730</t>
  </si>
  <si>
    <t>PRSS12</t>
  </si>
  <si>
    <t>Q13093</t>
  </si>
  <si>
    <t>PLA2G7</t>
  </si>
  <si>
    <t>P48740</t>
  </si>
  <si>
    <t>MASP1</t>
  </si>
  <si>
    <t>Q05469</t>
  </si>
  <si>
    <t>LIPE</t>
  </si>
  <si>
    <t>P22760</t>
  </si>
  <si>
    <t>AADAC</t>
  </si>
  <si>
    <t>Q5VUY2</t>
  </si>
  <si>
    <t>AADACL4</t>
  </si>
  <si>
    <t>Q9UMR5</t>
  </si>
  <si>
    <t>PPT2</t>
  </si>
  <si>
    <t>P10144</t>
  </si>
  <si>
    <t>GZMB</t>
  </si>
  <si>
    <t>Q9Y6M0</t>
  </si>
  <si>
    <t>PRSS21</t>
  </si>
  <si>
    <t>O00187</t>
  </si>
  <si>
    <t>MASP2</t>
  </si>
  <si>
    <t>P13798</t>
  </si>
  <si>
    <t>Q86TI2</t>
  </si>
  <si>
    <t>Q7Z5M8</t>
  </si>
  <si>
    <t>ABHD12B</t>
  </si>
  <si>
    <t>Q86WS5</t>
  </si>
  <si>
    <t>TMPRSS12</t>
  </si>
  <si>
    <t>Q8N9L9</t>
  </si>
  <si>
    <t>ACOT4</t>
  </si>
  <si>
    <t>Q96AD5</t>
  </si>
  <si>
    <t>PNPLA2</t>
  </si>
  <si>
    <t>Q6PJF5</t>
  </si>
  <si>
    <t>RHBDF2</t>
  </si>
  <si>
    <t>Q99487</t>
  </si>
  <si>
    <t>PAFAH2</t>
  </si>
  <si>
    <t>Q8WWY8</t>
  </si>
  <si>
    <t>LIPH</t>
  </si>
  <si>
    <t>P00748</t>
  </si>
  <si>
    <t>Q9Y5Y6</t>
  </si>
  <si>
    <t>P15941</t>
  </si>
  <si>
    <t>MUC1</t>
  </si>
  <si>
    <t>O00154</t>
  </si>
  <si>
    <t>ACOT7/BACH</t>
  </si>
  <si>
    <t>P57727</t>
  </si>
  <si>
    <t>TMPRSS3</t>
  </si>
  <si>
    <t>P06870</t>
  </si>
  <si>
    <t>KLK1</t>
  </si>
  <si>
    <t>Q5EB52</t>
  </si>
  <si>
    <t>MEST</t>
  </si>
  <si>
    <t>Q9NRS4</t>
  </si>
  <si>
    <t>TMPRSS4</t>
  </si>
  <si>
    <t>Q9NZP8</t>
  </si>
  <si>
    <t>P50897</t>
  </si>
  <si>
    <t>PPT1</t>
  </si>
  <si>
    <t>Q9H6B9</t>
  </si>
  <si>
    <t>EPHX3</t>
  </si>
  <si>
    <t>Q9UL52</t>
  </si>
  <si>
    <t>TMPRSS11E</t>
  </si>
  <si>
    <t>Q6P988</t>
  </si>
  <si>
    <t>NOTUM</t>
  </si>
  <si>
    <t>P40313</t>
  </si>
  <si>
    <t>CTRL</t>
  </si>
  <si>
    <t>P35030</t>
  </si>
  <si>
    <t>PRSS3</t>
  </si>
  <si>
    <t>Q8IUS5</t>
  </si>
  <si>
    <t>EPHX4</t>
  </si>
  <si>
    <t>O15393</t>
  </si>
  <si>
    <t>TMPRSS2</t>
  </si>
  <si>
    <t>Q9UNI1</t>
  </si>
  <si>
    <t>CELA1</t>
  </si>
  <si>
    <t>Q6UWY2</t>
  </si>
  <si>
    <t>PRSS57</t>
  </si>
  <si>
    <t>Q92597</t>
  </si>
  <si>
    <t>NDRG1</t>
  </si>
  <si>
    <t>P22891</t>
  </si>
  <si>
    <t>PROZ</t>
  </si>
  <si>
    <t>Q8NCC3</t>
  </si>
  <si>
    <t>PLA2G15</t>
  </si>
  <si>
    <t>Q9HB40</t>
  </si>
  <si>
    <t>O43464</t>
  </si>
  <si>
    <t>HTRA2</t>
  </si>
  <si>
    <t>P04070</t>
  </si>
  <si>
    <t>PROC</t>
  </si>
  <si>
    <t>Q9Y2G2</t>
  </si>
  <si>
    <t>CARD8</t>
  </si>
  <si>
    <t>P34913</t>
  </si>
  <si>
    <t>EPHX2</t>
  </si>
  <si>
    <t>P20160</t>
  </si>
  <si>
    <t>Q9Y570</t>
  </si>
  <si>
    <t>PPME1</t>
  </si>
  <si>
    <t>Q8IVS2</t>
  </si>
  <si>
    <t>FABD</t>
  </si>
  <si>
    <t>P10768</t>
  </si>
  <si>
    <t>ESD</t>
  </si>
  <si>
    <t>Q9BV23</t>
  </si>
  <si>
    <t>ABHD6</t>
  </si>
  <si>
    <t>Q5W064</t>
  </si>
  <si>
    <t>LIPJ</t>
  </si>
  <si>
    <t>Q9NST1</t>
  </si>
  <si>
    <t>PNPLA3</t>
  </si>
  <si>
    <t>P24158</t>
  </si>
  <si>
    <t>PRTN3</t>
  </si>
  <si>
    <t>Q9H4I8</t>
  </si>
  <si>
    <t>SERHL</t>
  </si>
  <si>
    <t>Q8WTS1</t>
  </si>
  <si>
    <t>ABHD5</t>
  </si>
  <si>
    <t>P03952</t>
  </si>
  <si>
    <t>Q8NBP7</t>
  </si>
  <si>
    <t>PCSK9</t>
  </si>
  <si>
    <t>Q9BUJ0</t>
  </si>
  <si>
    <t>ABHD14A</t>
  </si>
  <si>
    <t>Q99685</t>
  </si>
  <si>
    <t>MGLL</t>
  </si>
  <si>
    <t>O75884</t>
  </si>
  <si>
    <t>RBBP9</t>
  </si>
  <si>
    <t>Q15102</t>
  </si>
  <si>
    <t>A4D1T9</t>
  </si>
  <si>
    <t>PRSS37</t>
  </si>
  <si>
    <t>Q5VWZ2</t>
  </si>
  <si>
    <t>Q2TAA2</t>
  </si>
  <si>
    <t>Q5VST6</t>
  </si>
  <si>
    <t>FAM108B1</t>
  </si>
  <si>
    <t>Q9NX52</t>
  </si>
  <si>
    <t>RHBDL2</t>
  </si>
  <si>
    <t>Q7L211</t>
  </si>
  <si>
    <t>ABHD13</t>
  </si>
  <si>
    <t>Q9UGV2</t>
  </si>
  <si>
    <t>NDRG3</t>
  </si>
  <si>
    <t>Q9H3Z7</t>
  </si>
  <si>
    <t>ABHD16B</t>
  </si>
  <si>
    <t>Q8NF86</t>
  </si>
  <si>
    <t>PRSS33</t>
  </si>
  <si>
    <t>O95372</t>
  </si>
  <si>
    <t>P00746</t>
  </si>
  <si>
    <t>CFD</t>
  </si>
  <si>
    <t>Q9BQR3</t>
  </si>
  <si>
    <t>PRSS27</t>
  </si>
  <si>
    <t>P00738</t>
  </si>
  <si>
    <t>P02787</t>
  </si>
  <si>
    <t>TF</t>
  </si>
  <si>
    <t>Q14703</t>
  </si>
  <si>
    <t>MBTPS1</t>
  </si>
  <si>
    <t>Q75T13</t>
  </si>
  <si>
    <t>PGAP1</t>
  </si>
  <si>
    <t>Q6NTF9</t>
  </si>
  <si>
    <t>RHBDD2</t>
  </si>
  <si>
    <t>Q9H300</t>
  </si>
  <si>
    <t>PARL</t>
  </si>
  <si>
    <t>Q86TX2</t>
  </si>
  <si>
    <t>P49753</t>
  </si>
  <si>
    <t>ACOT2</t>
  </si>
  <si>
    <t>Q9NRR2</t>
  </si>
  <si>
    <t>TPSG1</t>
  </si>
  <si>
    <t>Q6PEW0</t>
  </si>
  <si>
    <t>PRSS54</t>
  </si>
  <si>
    <t>O00748</t>
  </si>
  <si>
    <t>CES2</t>
  </si>
  <si>
    <t>Q14118</t>
  </si>
  <si>
    <t>DAG1</t>
  </si>
  <si>
    <t>Q8IU80</t>
  </si>
  <si>
    <t>TMPRSS6</t>
  </si>
  <si>
    <t>Q9UHL4</t>
  </si>
  <si>
    <t>P58872</t>
  </si>
  <si>
    <t>RHBDL4~withdrawn</t>
  </si>
  <si>
    <t>P10323</t>
  </si>
  <si>
    <t>ACR</t>
  </si>
  <si>
    <t>P83110</t>
  </si>
  <si>
    <t>HTRA3</t>
  </si>
  <si>
    <t>O95870</t>
  </si>
  <si>
    <t>P23946</t>
  </si>
  <si>
    <t>Q7RTY3</t>
  </si>
  <si>
    <t>PRSS45P</t>
  </si>
  <si>
    <t>Q9P0G3</t>
  </si>
  <si>
    <t>KLK14</t>
  </si>
  <si>
    <t>Q96GS6</t>
  </si>
  <si>
    <t>FAM108A1</t>
  </si>
  <si>
    <t>O14734</t>
  </si>
  <si>
    <t>PRSS42P</t>
  </si>
  <si>
    <t>Q9ULP0</t>
  </si>
  <si>
    <t>NDRG4</t>
  </si>
  <si>
    <t>Q5VXI9</t>
  </si>
  <si>
    <t>LIPN</t>
  </si>
  <si>
    <t>Q8N2K0</t>
  </si>
  <si>
    <t>P38571</t>
  </si>
  <si>
    <t>Q7RTY8</t>
  </si>
  <si>
    <t>TMPRSS7</t>
  </si>
  <si>
    <t>Q9H2R5</t>
  </si>
  <si>
    <t>KLK15</t>
  </si>
  <si>
    <t>P08582</t>
  </si>
  <si>
    <t>MFI2</t>
  </si>
  <si>
    <t>Q6UW60</t>
  </si>
  <si>
    <t>PCSK4</t>
  </si>
  <si>
    <t>P49863</t>
  </si>
  <si>
    <t>GZMK</t>
  </si>
  <si>
    <t>P08246</t>
  </si>
  <si>
    <t>Q6P093</t>
  </si>
  <si>
    <t>AADACL2</t>
  </si>
  <si>
    <t>P04180</t>
  </si>
  <si>
    <t>LCAT</t>
  </si>
  <si>
    <t>P00742</t>
  </si>
  <si>
    <t>F10</t>
  </si>
  <si>
    <t>P07099</t>
  </si>
  <si>
    <t>EPHX1</t>
  </si>
  <si>
    <t>Q92743</t>
  </si>
  <si>
    <t>HTRA1</t>
  </si>
  <si>
    <t>Q8WXI4</t>
  </si>
  <si>
    <t>ACOT11</t>
  </si>
  <si>
    <t>P48147</t>
  </si>
  <si>
    <t>Q63HM1</t>
  </si>
  <si>
    <t>AFMID</t>
  </si>
  <si>
    <t>Q9H6V9</t>
  </si>
  <si>
    <t>c2orf43</t>
  </si>
  <si>
    <t>Q8TB40</t>
  </si>
  <si>
    <t>ABHD4</t>
  </si>
  <si>
    <t>Q8WU67</t>
  </si>
  <si>
    <t>ABHD3</t>
  </si>
  <si>
    <t>P00749</t>
  </si>
  <si>
    <t>PLAU</t>
  </si>
  <si>
    <t>P00739</t>
  </si>
  <si>
    <t>HPR</t>
  </si>
  <si>
    <t>Q9Y5K2</t>
  </si>
  <si>
    <t>KLK4</t>
  </si>
  <si>
    <t>Q8NCG7</t>
  </si>
  <si>
    <t>DAGLb</t>
  </si>
  <si>
    <t>Q3I5F7</t>
  </si>
  <si>
    <t>ACOT6</t>
  </si>
  <si>
    <t>P08217</t>
  </si>
  <si>
    <t>CELA2A</t>
  </si>
  <si>
    <t>O43240</t>
  </si>
  <si>
    <t>KLK10</t>
  </si>
  <si>
    <t>Q7RTY5</t>
  </si>
  <si>
    <t>PRSS48</t>
  </si>
  <si>
    <t>Q9UN36</t>
  </si>
  <si>
    <t>Q6PIU2</t>
  </si>
  <si>
    <t>Q9HAT2</t>
  </si>
  <si>
    <t>P12544</t>
  </si>
  <si>
    <t>GZMA</t>
  </si>
  <si>
    <t>O95084</t>
  </si>
  <si>
    <t>PRSS23</t>
  </si>
  <si>
    <t>Q96I13</t>
  </si>
  <si>
    <t>ABHD8</t>
  </si>
  <si>
    <t>Q5XG92</t>
  </si>
  <si>
    <t>CES4A</t>
  </si>
  <si>
    <t>Q96JX3</t>
  </si>
  <si>
    <t>SERAC1</t>
  </si>
  <si>
    <t>O60733</t>
  </si>
  <si>
    <t>PLA2G6</t>
  </si>
  <si>
    <t>P20718</t>
  </si>
  <si>
    <t>GZMH</t>
  </si>
  <si>
    <t>Q9UBX7</t>
  </si>
  <si>
    <t>KLK11</t>
  </si>
  <si>
    <t>Q8IV08</t>
  </si>
  <si>
    <t>Q3MJ16</t>
  </si>
  <si>
    <t>PLA2G4E</t>
  </si>
  <si>
    <t>P00750</t>
  </si>
  <si>
    <t>PLAT</t>
  </si>
  <si>
    <t>Q9H0R6</t>
  </si>
  <si>
    <t>QRSL1</t>
  </si>
  <si>
    <t>P83111</t>
  </si>
  <si>
    <t>LACTB</t>
  </si>
  <si>
    <t>Q6V1X1</t>
  </si>
  <si>
    <t>DPP8</t>
  </si>
  <si>
    <t>Q6UWB4</t>
  </si>
  <si>
    <t>PRSS55</t>
  </si>
  <si>
    <t>Q6GMR7</t>
  </si>
  <si>
    <t>Q8TEB9</t>
  </si>
  <si>
    <t>RHBDD1</t>
  </si>
  <si>
    <t>P11150</t>
  </si>
  <si>
    <t>LIPC</t>
  </si>
  <si>
    <t>Q92876</t>
  </si>
  <si>
    <t>KLK6</t>
  </si>
  <si>
    <t>P08218</t>
  </si>
  <si>
    <t>CELA2B</t>
  </si>
  <si>
    <t>Q9UKR0</t>
  </si>
  <si>
    <t>KLK12</t>
  </si>
  <si>
    <t>Q99895</t>
  </si>
  <si>
    <t>CTRC</t>
  </si>
  <si>
    <t>Q9Y337</t>
  </si>
  <si>
    <t>KLK5</t>
  </si>
  <si>
    <t>P08861</t>
  </si>
  <si>
    <t>CELA3B</t>
  </si>
  <si>
    <t>Q86WA6</t>
  </si>
  <si>
    <t>BPHL</t>
  </si>
  <si>
    <t>Q9H3S3</t>
  </si>
  <si>
    <t>TMPRSS5</t>
  </si>
  <si>
    <t>Q96LU5</t>
  </si>
  <si>
    <t>IMMP1L</t>
  </si>
  <si>
    <t>Q5JUR7</t>
  </si>
  <si>
    <t>TEX30</t>
  </si>
  <si>
    <t>P41247</t>
  </si>
  <si>
    <t>PNPLA4</t>
  </si>
  <si>
    <t>Q6PCB6</t>
  </si>
  <si>
    <t>FAM108C1</t>
  </si>
  <si>
    <t>P10619</t>
  </si>
  <si>
    <t>Q9BY50</t>
  </si>
  <si>
    <t>SEC11C</t>
  </si>
  <si>
    <t>Q96IU4</t>
  </si>
  <si>
    <t>ABHD14B</t>
  </si>
  <si>
    <t>P68402</t>
  </si>
  <si>
    <t>Q9UKQ9</t>
  </si>
  <si>
    <t>KLK9</t>
  </si>
  <si>
    <t>Q6GPI1</t>
  </si>
  <si>
    <t>CTRB2</t>
  </si>
  <si>
    <t>Q16740</t>
  </si>
  <si>
    <t>Q16651</t>
  </si>
  <si>
    <t>PRSS8</t>
  </si>
  <si>
    <t>Q5VYY2</t>
  </si>
  <si>
    <t>LIPM</t>
  </si>
  <si>
    <t>Q2L4Q9</t>
  </si>
  <si>
    <t>PRSS53</t>
  </si>
  <si>
    <t>P06681</t>
  </si>
  <si>
    <t>Q8WZ82</t>
  </si>
  <si>
    <t>OVCA2</t>
  </si>
  <si>
    <t>O75608</t>
  </si>
  <si>
    <t>P51124</t>
  </si>
  <si>
    <t>GZMM</t>
  </si>
  <si>
    <t>P17538</t>
  </si>
  <si>
    <t>CTRB1</t>
  </si>
  <si>
    <t>P07288</t>
  </si>
  <si>
    <t>KLK3</t>
  </si>
  <si>
    <t>Q8NFV4</t>
  </si>
  <si>
    <t>ABHD11</t>
  </si>
  <si>
    <t>Q9Y305</t>
  </si>
  <si>
    <t>ACOT9</t>
  </si>
  <si>
    <t>O00519</t>
  </si>
  <si>
    <t>FAAH</t>
  </si>
  <si>
    <t>P67812</t>
  </si>
  <si>
    <t>SEC11A</t>
  </si>
  <si>
    <t>P0C869</t>
  </si>
  <si>
    <t>PLA2G4B</t>
  </si>
  <si>
    <t>In LUAD:</t>
  </si>
  <si>
    <t>Kras: 72 od 230 patients</t>
  </si>
  <si>
    <t>In all adenocarcinomas: </t>
  </si>
  <si>
    <t>Kras: 334 od 1285 patients</t>
  </si>
  <si>
    <t>In all tcga:</t>
  </si>
  <si>
    <t>Kras: 466 od 6953 patients</t>
  </si>
  <si>
    <t>Number of times the patient with the mutation did not have a KRAS mutation</t>
  </si>
  <si>
    <t>Fraction of patients with the mutation that also had KRAS mutated</t>
  </si>
  <si>
    <t>Fisher's test p-value for the co-occurrence of two mutations</t>
  </si>
  <si>
    <t>BH adjusted p-value</t>
  </si>
  <si>
    <t xml:space="preserve"> Nonsynonymous  mutation  alters the amino acid sequence of a protein. Fraction of LUAD patients with non-synonimus mutation in the SH protein sequence .</t>
  </si>
  <si>
    <t>Frequency of KRAS  mutations in the  TCGA cancers</t>
  </si>
  <si>
    <t>Fisher's test p-value for the co-occurrence of non-synonimous mutations in KRAS oncogene and respective SH enzyme.</t>
  </si>
  <si>
    <t>* Proteins form current study occasionally highlighted</t>
  </si>
  <si>
    <t>( Fig. 7c) FisherTestCo-MutationWithKRAS</t>
  </si>
  <si>
    <t>(Extended Fig. 8a) Frequency of non-synonimous mutations in the respective SH gene in LUAD</t>
  </si>
  <si>
    <t xml:space="preserve">27  Al  </t>
  </si>
  <si>
    <t xml:space="preserve">53  Cr  </t>
  </si>
  <si>
    <t xml:space="preserve">59  Co  </t>
  </si>
  <si>
    <t xml:space="preserve">60  Ni  </t>
  </si>
  <si>
    <t xml:space="preserve">75  As  </t>
  </si>
  <si>
    <t xml:space="preserve">78  Se  </t>
  </si>
  <si>
    <t xml:space="preserve">82  Se  </t>
  </si>
  <si>
    <t xml:space="preserve">111  Cd  </t>
  </si>
  <si>
    <t xml:space="preserve">201  Hg  </t>
  </si>
  <si>
    <t xml:space="preserve">206  (Pb)  </t>
  </si>
  <si>
    <t xml:space="preserve">207  (Pb)  </t>
  </si>
  <si>
    <t xml:space="preserve">208  Pb  </t>
  </si>
  <si>
    <t>N1</t>
  </si>
  <si>
    <t>N2</t>
  </si>
  <si>
    <t>N3</t>
  </si>
  <si>
    <t>N4</t>
  </si>
  <si>
    <t>N6</t>
  </si>
  <si>
    <t>N7</t>
  </si>
  <si>
    <t>N8</t>
  </si>
  <si>
    <t>N9</t>
  </si>
  <si>
    <t>N10</t>
  </si>
  <si>
    <t>N11</t>
  </si>
  <si>
    <t>N12</t>
  </si>
  <si>
    <t>T1</t>
  </si>
  <si>
    <t>T2</t>
  </si>
  <si>
    <t>T3</t>
  </si>
  <si>
    <t>T4</t>
  </si>
  <si>
    <t>T5</t>
  </si>
  <si>
    <t>T6</t>
  </si>
  <si>
    <t>T7</t>
  </si>
  <si>
    <t>T8</t>
  </si>
  <si>
    <t>T10</t>
  </si>
  <si>
    <t>T11</t>
  </si>
  <si>
    <t>T12</t>
  </si>
  <si>
    <t>Sample</t>
  </si>
  <si>
    <t>P03973-SLPI</t>
  </si>
  <si>
    <t>P01023-A2M</t>
  </si>
  <si>
    <t>P30740 -SERPINB1</t>
  </si>
  <si>
    <t>Trace elements</t>
  </si>
  <si>
    <t xml:space="preserve">Protease Inhibitor: </t>
  </si>
  <si>
    <t>Conc. [ ng/ml ]</t>
  </si>
  <si>
    <t>Log2abundance</t>
  </si>
  <si>
    <t>Figure 7 a-b-c. Supplementary Fig. 9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</si>
</sst>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color indexed="8"/>
      <name val="Helvetica"/>
      <family val="2"/>
    </font>
    <font>
      <b/>
      <i/>
      <sz val="11"/>
      <name val="Geneva"/>
      <family val="2"/>
    </font>
    <font>
      <sz val="11"/>
      <color theme="0"/>
      <name val="Arial"/>
      <family val="2"/>
    </font>
    <font>
      <sz val="11"/>
      <color rgb="FF333333"/>
      <name val="Arial"/>
      <family val="2"/>
    </font>
    <font>
      <u/>
      <sz val="11"/>
      <color rgb="FF333333"/>
      <name val="Arial"/>
      <family val="2"/>
    </font>
    <font>
      <b/>
      <sz val="11"/>
      <color theme="0"/>
      <name val="Arial"/>
      <family val="2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4"/>
      <color theme="0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DDDDDD"/>
      </right>
      <top style="thin">
        <color indexed="64"/>
      </top>
      <bottom style="medium">
        <color rgb="FFDDDDDD"/>
      </bottom>
      <diagonal/>
    </border>
    <border>
      <left style="medium">
        <color rgb="FFDDDDDD"/>
      </left>
      <right style="thin">
        <color indexed="64"/>
      </right>
      <top style="thin">
        <color indexed="64"/>
      </top>
      <bottom style="medium">
        <color rgb="FFDDDDDD"/>
      </bottom>
      <diagonal/>
    </border>
    <border>
      <left style="thin">
        <color indexed="64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thin">
        <color indexed="64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medium">
        <color rgb="FFDDDDDD"/>
      </right>
      <top style="medium">
        <color rgb="FFDDDDDD"/>
      </top>
      <bottom style="thin">
        <color indexed="64"/>
      </bottom>
      <diagonal/>
    </border>
    <border>
      <left style="medium">
        <color rgb="FFDDDDDD"/>
      </left>
      <right style="thin">
        <color indexed="64"/>
      </right>
      <top style="medium">
        <color rgb="FFDDDDD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Protection="0">
      <alignment vertical="top" wrapText="1"/>
    </xf>
    <xf numFmtId="0" fontId="3" fillId="0" borderId="1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2" fontId="11" fillId="4" borderId="1" xfId="5" applyNumberFormat="1" applyFont="1" applyFill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2" fontId="10" fillId="8" borderId="1" xfId="5" applyNumberFormat="1" applyFill="1" applyBorder="1"/>
    <xf numFmtId="2" fontId="12" fillId="8" borderId="1" xfId="5" applyNumberFormat="1" applyFont="1" applyFill="1" applyBorder="1"/>
    <xf numFmtId="0" fontId="10" fillId="0" borderId="0" xfId="5"/>
    <xf numFmtId="2" fontId="10" fillId="0" borderId="0" xfId="5" applyNumberFormat="1"/>
    <xf numFmtId="2" fontId="12" fillId="0" borderId="12" xfId="5" applyNumberFormat="1" applyFont="1" applyBorder="1"/>
    <xf numFmtId="2" fontId="10" fillId="0" borderId="12" xfId="5" applyNumberFormat="1" applyBorder="1"/>
    <xf numFmtId="2" fontId="10" fillId="0" borderId="13" xfId="5" applyNumberFormat="1" applyBorder="1"/>
    <xf numFmtId="2" fontId="12" fillId="0" borderId="14" xfId="5" applyNumberFormat="1" applyFont="1" applyBorder="1"/>
    <xf numFmtId="2" fontId="10" fillId="0" borderId="14" xfId="5" applyNumberFormat="1" applyBorder="1"/>
    <xf numFmtId="2" fontId="12" fillId="0" borderId="0" xfId="5" applyNumberFormat="1" applyFont="1"/>
    <xf numFmtId="2" fontId="10" fillId="8" borderId="11" xfId="5" applyNumberFormat="1" applyFill="1" applyBorder="1"/>
    <xf numFmtId="2" fontId="12" fillId="8" borderId="15" xfId="5" applyNumberFormat="1" applyFont="1" applyFill="1" applyBorder="1"/>
    <xf numFmtId="2" fontId="10" fillId="8" borderId="0" xfId="5" applyNumberFormat="1" applyFill="1"/>
    <xf numFmtId="2" fontId="12" fillId="8" borderId="12" xfId="5" applyNumberFormat="1" applyFont="1" applyFill="1" applyBorder="1"/>
    <xf numFmtId="2" fontId="13" fillId="8" borderId="0" xfId="4" applyNumberFormat="1" applyFont="1" applyFill="1" applyBorder="1"/>
    <xf numFmtId="2" fontId="14" fillId="8" borderId="12" xfId="4" applyNumberFormat="1" applyFont="1" applyFill="1" applyBorder="1"/>
    <xf numFmtId="0" fontId="11" fillId="4" borderId="0" xfId="5" applyFont="1" applyFill="1" applyAlignment="1">
      <alignment horizontal="center" vertical="center" wrapText="1"/>
    </xf>
    <xf numFmtId="0" fontId="10" fillId="0" borderId="0" xfId="5" applyAlignment="1">
      <alignment horizontal="center" vertical="center" wrapText="1"/>
    </xf>
    <xf numFmtId="0" fontId="10" fillId="8" borderId="0" xfId="5" applyFill="1"/>
    <xf numFmtId="0" fontId="12" fillId="0" borderId="0" xfId="5" applyFont="1" applyAlignment="1">
      <alignment horizontal="center" vertical="center" wrapText="1"/>
    </xf>
    <xf numFmtId="0" fontId="15" fillId="0" borderId="0" xfId="5" applyFont="1"/>
    <xf numFmtId="0" fontId="16" fillId="0" borderId="0" xfId="5" applyFont="1"/>
    <xf numFmtId="0" fontId="17" fillId="5" borderId="1" xfId="3" applyFont="1" applyFill="1" applyBorder="1"/>
    <xf numFmtId="10" fontId="17" fillId="5" borderId="1" xfId="3" applyNumberFormat="1" applyFont="1" applyFill="1" applyBorder="1"/>
    <xf numFmtId="0" fontId="18" fillId="0" borderId="1" xfId="5" applyFont="1" applyBorder="1"/>
    <xf numFmtId="9" fontId="18" fillId="0" borderId="1" xfId="5" applyNumberFormat="1" applyFont="1" applyBorder="1"/>
    <xf numFmtId="10" fontId="18" fillId="0" borderId="1" xfId="5" applyNumberFormat="1" applyFont="1" applyBorder="1"/>
    <xf numFmtId="0" fontId="10" fillId="8" borderId="0" xfId="5" applyFill="1" applyAlignment="1">
      <alignment horizontal="center" vertical="center" wrapText="1"/>
    </xf>
    <xf numFmtId="0" fontId="12" fillId="8" borderId="0" xfId="5" applyFont="1" applyFill="1" applyAlignment="1">
      <alignment horizontal="center" vertical="center" wrapText="1"/>
    </xf>
    <xf numFmtId="11" fontId="10" fillId="0" borderId="0" xfId="5" applyNumberFormat="1" applyAlignment="1">
      <alignment horizontal="center" vertical="center" wrapText="1"/>
    </xf>
    <xf numFmtId="0" fontId="1" fillId="8" borderId="0" xfId="0" applyFont="1" applyFill="1"/>
    <xf numFmtId="0" fontId="19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4" fillId="0" borderId="0" xfId="0" applyFont="1"/>
  </cellXfs>
  <cellStyles count="6">
    <cellStyle name="Bad" xfId="3" builtinId="27"/>
    <cellStyle name="Neutral" xfId="4" builtinId="28"/>
    <cellStyle name="Normal" xfId="0" builtinId="0"/>
    <cellStyle name="Normal 2" xfId="5" xr:uid="{00000000-0005-0000-0000-000003000000}"/>
    <cellStyle name="Standard 2" xfId="1" xr:uid="{00000000-0005-0000-0000-000004000000}"/>
    <cellStyle name="Titel Gewebebank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>
      <selection activeCell="G5" sqref="G5"/>
    </sheetView>
  </sheetViews>
  <sheetFormatPr defaultRowHeight="14"/>
  <cols>
    <col min="1" max="1" width="51.81640625" style="17" customWidth="1"/>
    <col min="2" max="2" width="29.7265625" style="17" customWidth="1"/>
    <col min="3" max="3" width="46.7265625" style="17" customWidth="1"/>
    <col min="4" max="16384" width="8.7265625" style="17"/>
  </cols>
  <sheetData>
    <row r="1" spans="1:3">
      <c r="A1" s="58" t="s">
        <v>827</v>
      </c>
      <c r="B1" s="58"/>
      <c r="C1" s="58"/>
    </row>
    <row r="2" spans="1:3">
      <c r="A2" s="59"/>
      <c r="B2" s="59"/>
      <c r="C2" s="59"/>
    </row>
    <row r="3" spans="1:3">
      <c r="A3" s="13" t="s">
        <v>220</v>
      </c>
      <c r="B3" s="14" t="s">
        <v>221</v>
      </c>
      <c r="C3" s="20" t="s">
        <v>222</v>
      </c>
    </row>
    <row r="4" spans="1:3">
      <c r="A4" s="61" t="s">
        <v>219</v>
      </c>
      <c r="C4" s="22"/>
    </row>
    <row r="5" spans="1:3" ht="28">
      <c r="A5" s="62"/>
      <c r="B5" s="1" t="s">
        <v>74</v>
      </c>
      <c r="C5" s="23" t="s">
        <v>232</v>
      </c>
    </row>
    <row r="6" spans="1:3">
      <c r="A6" s="62"/>
      <c r="C6" s="23"/>
    </row>
    <row r="7" spans="1:3">
      <c r="A7" s="62"/>
      <c r="C7" s="23"/>
    </row>
    <row r="8" spans="1:3">
      <c r="A8" s="62"/>
      <c r="C8" s="23"/>
    </row>
    <row r="9" spans="1:3">
      <c r="A9" s="62"/>
      <c r="C9" s="24"/>
    </row>
    <row r="10" spans="1:3" ht="86" customHeight="1">
      <c r="A10" s="63"/>
      <c r="B10" s="19" t="s">
        <v>75</v>
      </c>
      <c r="C10" s="21" t="s">
        <v>233</v>
      </c>
    </row>
    <row r="11" spans="1:3" ht="14" customHeight="1">
      <c r="A11" s="61" t="s">
        <v>223</v>
      </c>
      <c r="B11" s="18" t="s">
        <v>153</v>
      </c>
      <c r="C11" s="18" t="s">
        <v>224</v>
      </c>
    </row>
    <row r="12" spans="1:3">
      <c r="A12" s="62"/>
      <c r="B12" s="18" t="s">
        <v>225</v>
      </c>
      <c r="C12" s="18"/>
    </row>
    <row r="13" spans="1:3">
      <c r="A13" s="62"/>
      <c r="B13" s="18" t="s">
        <v>154</v>
      </c>
      <c r="C13" s="18"/>
    </row>
    <row r="14" spans="1:3">
      <c r="A14" s="62"/>
      <c r="B14" s="18" t="s">
        <v>73</v>
      </c>
      <c r="C14" s="18" t="s">
        <v>226</v>
      </c>
    </row>
    <row r="15" spans="1:3">
      <c r="A15" s="62"/>
      <c r="B15" s="18" t="s">
        <v>72</v>
      </c>
      <c r="C15" s="18" t="s">
        <v>227</v>
      </c>
    </row>
    <row r="16" spans="1:3">
      <c r="A16" s="62"/>
      <c r="B16" s="18" t="s">
        <v>187</v>
      </c>
      <c r="C16" s="18" t="s">
        <v>228</v>
      </c>
    </row>
    <row r="17" spans="1:3">
      <c r="A17" s="62"/>
      <c r="B17" s="18" t="s">
        <v>155</v>
      </c>
      <c r="C17" s="18" t="s">
        <v>229</v>
      </c>
    </row>
    <row r="18" spans="1:3">
      <c r="A18" s="62"/>
      <c r="B18" s="18" t="s">
        <v>156</v>
      </c>
      <c r="C18" s="18" t="s">
        <v>230</v>
      </c>
    </row>
    <row r="19" spans="1:3">
      <c r="A19" s="63"/>
      <c r="B19" s="18" t="s">
        <v>157</v>
      </c>
      <c r="C19" s="18" t="s">
        <v>231</v>
      </c>
    </row>
    <row r="20" spans="1:3">
      <c r="A20" s="60" t="s">
        <v>783</v>
      </c>
      <c r="B20" s="60" t="s">
        <v>781</v>
      </c>
    </row>
    <row r="21" spans="1:3">
      <c r="A21" s="60"/>
      <c r="B21" s="60"/>
    </row>
    <row r="22" spans="1:3">
      <c r="A22" s="60"/>
      <c r="B22" s="60"/>
    </row>
    <row r="23" spans="1:3">
      <c r="A23" s="60"/>
      <c r="B23" s="60"/>
    </row>
    <row r="24" spans="1:3">
      <c r="A24" s="60"/>
      <c r="B24" s="60"/>
    </row>
    <row r="25" spans="1:3">
      <c r="A25" s="60" t="s">
        <v>784</v>
      </c>
      <c r="B25" s="64" t="s">
        <v>779</v>
      </c>
    </row>
    <row r="26" spans="1:3">
      <c r="A26" s="60"/>
      <c r="B26" s="64"/>
    </row>
    <row r="27" spans="1:3">
      <c r="A27" s="60"/>
      <c r="B27" s="64"/>
    </row>
    <row r="28" spans="1:3">
      <c r="A28" s="60"/>
      <c r="B28" s="64"/>
    </row>
    <row r="29" spans="1:3">
      <c r="A29" s="60"/>
      <c r="B29" s="64"/>
    </row>
    <row r="30" spans="1:3">
      <c r="A30" s="60"/>
      <c r="B30" s="64"/>
    </row>
    <row r="31" spans="1:3">
      <c r="A31" s="60" t="s">
        <v>780</v>
      </c>
      <c r="B31" s="60"/>
    </row>
    <row r="32" spans="1:3">
      <c r="A32" s="60"/>
      <c r="B32" s="60"/>
    </row>
    <row r="33" spans="1:2">
      <c r="A33" s="60"/>
      <c r="B33" s="60"/>
    </row>
    <row r="34" spans="1:2">
      <c r="A34" s="60"/>
      <c r="B34" s="60"/>
    </row>
    <row r="35" spans="1:2">
      <c r="A35" s="60"/>
      <c r="B35" s="60"/>
    </row>
    <row r="36" spans="1:2">
      <c r="A36" s="60"/>
      <c r="B36" s="60"/>
    </row>
    <row r="38" spans="1:2">
      <c r="A38" s="57" t="s">
        <v>782</v>
      </c>
      <c r="B38" s="57"/>
    </row>
  </sheetData>
  <mergeCells count="9">
    <mergeCell ref="A1:C2"/>
    <mergeCell ref="A31:A36"/>
    <mergeCell ref="B31:B36"/>
    <mergeCell ref="A20:A24"/>
    <mergeCell ref="B20:B24"/>
    <mergeCell ref="A4:A10"/>
    <mergeCell ref="A11:A19"/>
    <mergeCell ref="A25:A30"/>
    <mergeCell ref="B25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topLeftCell="A6" workbookViewId="0">
      <selection activeCell="E6" sqref="E6"/>
    </sheetView>
  </sheetViews>
  <sheetFormatPr defaultColWidth="9.08984375" defaultRowHeight="14.5"/>
  <cols>
    <col min="1" max="2" width="35.1796875" customWidth="1"/>
    <col min="5" max="5" width="9.08984375" style="1"/>
    <col min="6" max="6" width="14.6328125" style="1" customWidth="1"/>
    <col min="7" max="7" width="21.1796875" style="1" customWidth="1"/>
    <col min="8" max="13" width="9.08984375" style="1"/>
  </cols>
  <sheetData>
    <row r="1" spans="1:2" ht="70.5" thickBot="1">
      <c r="A1" s="15" t="s">
        <v>74</v>
      </c>
      <c r="B1" s="16" t="s">
        <v>75</v>
      </c>
    </row>
    <row r="2" spans="1:2" ht="15" thickBot="1">
      <c r="A2" s="4" t="s">
        <v>76</v>
      </c>
      <c r="B2" s="5" t="s">
        <v>77</v>
      </c>
    </row>
    <row r="3" spans="1:2" ht="15" thickBot="1">
      <c r="A3" s="6" t="s">
        <v>78</v>
      </c>
      <c r="B3" s="7" t="s">
        <v>79</v>
      </c>
    </row>
    <row r="4" spans="1:2" ht="15" thickBot="1">
      <c r="A4" s="4" t="s">
        <v>80</v>
      </c>
      <c r="B4" s="5" t="s">
        <v>81</v>
      </c>
    </row>
    <row r="5" spans="1:2" ht="15" thickBot="1">
      <c r="A5" s="6" t="s">
        <v>82</v>
      </c>
      <c r="B5" s="7" t="s">
        <v>83</v>
      </c>
    </row>
    <row r="6" spans="1:2" ht="15" thickBot="1">
      <c r="A6" s="4" t="s">
        <v>84</v>
      </c>
      <c r="B6" s="5" t="s">
        <v>79</v>
      </c>
    </row>
    <row r="7" spans="1:2" ht="15" thickBot="1">
      <c r="A7" s="6" t="s">
        <v>85</v>
      </c>
      <c r="B7" s="7" t="s">
        <v>86</v>
      </c>
    </row>
    <row r="8" spans="1:2" ht="15" thickBot="1">
      <c r="A8" s="4" t="s">
        <v>87</v>
      </c>
      <c r="B8" s="5" t="s">
        <v>79</v>
      </c>
    </row>
    <row r="9" spans="1:2" ht="15" thickBot="1">
      <c r="A9" s="6" t="s">
        <v>88</v>
      </c>
      <c r="B9" s="7" t="s">
        <v>79</v>
      </c>
    </row>
    <row r="10" spans="1:2" ht="15" thickBot="1">
      <c r="A10" s="4" t="s">
        <v>89</v>
      </c>
      <c r="B10" s="5" t="s">
        <v>79</v>
      </c>
    </row>
    <row r="11" spans="1:2" ht="15" thickBot="1">
      <c r="A11" s="6" t="s">
        <v>90</v>
      </c>
      <c r="B11" s="7" t="s">
        <v>79</v>
      </c>
    </row>
    <row r="12" spans="1:2" ht="15" thickBot="1">
      <c r="A12" s="4" t="s">
        <v>91</v>
      </c>
      <c r="B12" s="5" t="s">
        <v>81</v>
      </c>
    </row>
    <row r="13" spans="1:2" ht="15" thickBot="1">
      <c r="A13" s="6" t="s">
        <v>92</v>
      </c>
      <c r="B13" s="7" t="s">
        <v>93</v>
      </c>
    </row>
    <row r="14" spans="1:2" ht="15" thickBot="1">
      <c r="A14" s="4" t="s">
        <v>94</v>
      </c>
      <c r="B14" s="5" t="s">
        <v>79</v>
      </c>
    </row>
    <row r="15" spans="1:2" ht="15" thickBot="1">
      <c r="A15" s="8" t="s">
        <v>95</v>
      </c>
      <c r="B15" s="7" t="s">
        <v>96</v>
      </c>
    </row>
    <row r="16" spans="1:2" ht="28.5" thickBot="1">
      <c r="A16" s="4" t="s">
        <v>188</v>
      </c>
      <c r="B16" s="5" t="s">
        <v>79</v>
      </c>
    </row>
    <row r="17" spans="1:2" ht="15" thickBot="1">
      <c r="A17" s="6" t="s">
        <v>189</v>
      </c>
      <c r="B17" s="7" t="s">
        <v>97</v>
      </c>
    </row>
    <row r="18" spans="1:2" ht="15" thickBot="1">
      <c r="A18" s="4" t="s">
        <v>190</v>
      </c>
      <c r="B18" s="5" t="s">
        <v>79</v>
      </c>
    </row>
    <row r="19" spans="1:2" ht="15" thickBot="1">
      <c r="A19" s="6" t="s">
        <v>98</v>
      </c>
      <c r="B19" s="7" t="s">
        <v>96</v>
      </c>
    </row>
    <row r="20" spans="1:2" ht="15" thickBot="1">
      <c r="A20" s="4" t="s">
        <v>191</v>
      </c>
      <c r="B20" s="5" t="s">
        <v>97</v>
      </c>
    </row>
    <row r="21" spans="1:2" ht="15" thickBot="1">
      <c r="A21" s="6" t="s">
        <v>192</v>
      </c>
      <c r="B21" s="7" t="s">
        <v>97</v>
      </c>
    </row>
    <row r="22" spans="1:2" ht="15" thickBot="1">
      <c r="A22" s="4" t="s">
        <v>193</v>
      </c>
      <c r="B22" s="5" t="s">
        <v>79</v>
      </c>
    </row>
    <row r="23" spans="1:2" ht="15" thickBot="1">
      <c r="A23" s="6" t="s">
        <v>194</v>
      </c>
      <c r="B23" s="7" t="s">
        <v>79</v>
      </c>
    </row>
    <row r="24" spans="1:2" ht="15" thickBot="1">
      <c r="A24" s="4" t="s">
        <v>195</v>
      </c>
      <c r="B24" s="5" t="s">
        <v>79</v>
      </c>
    </row>
    <row r="25" spans="1:2" ht="15" thickBot="1">
      <c r="A25" s="6" t="s">
        <v>99</v>
      </c>
      <c r="B25" s="7" t="s">
        <v>79</v>
      </c>
    </row>
    <row r="26" spans="1:2" ht="15" thickBot="1">
      <c r="A26" s="4" t="s">
        <v>100</v>
      </c>
      <c r="B26" s="5" t="s">
        <v>101</v>
      </c>
    </row>
    <row r="27" spans="1:2" ht="15" thickBot="1">
      <c r="A27" s="8" t="s">
        <v>102</v>
      </c>
      <c r="B27" s="7" t="s">
        <v>101</v>
      </c>
    </row>
    <row r="28" spans="1:2" ht="15" thickBot="1">
      <c r="A28" s="4" t="s">
        <v>103</v>
      </c>
      <c r="B28" s="5" t="s">
        <v>79</v>
      </c>
    </row>
    <row r="29" spans="1:2" ht="15" thickBot="1">
      <c r="A29" s="6" t="s">
        <v>104</v>
      </c>
      <c r="B29" s="7" t="s">
        <v>105</v>
      </c>
    </row>
    <row r="30" spans="1:2" ht="15" thickBot="1">
      <c r="A30" s="4" t="s">
        <v>106</v>
      </c>
      <c r="B30" s="5" t="s">
        <v>79</v>
      </c>
    </row>
    <row r="31" spans="1:2" ht="15" thickBot="1">
      <c r="A31" s="6" t="s">
        <v>107</v>
      </c>
      <c r="B31" s="7" t="s">
        <v>108</v>
      </c>
    </row>
    <row r="32" spans="1:2" ht="15" thickBot="1">
      <c r="A32" s="8" t="s">
        <v>109</v>
      </c>
      <c r="B32" s="5" t="s">
        <v>101</v>
      </c>
    </row>
    <row r="33" spans="1:2" ht="15" thickBot="1">
      <c r="A33" s="6" t="s">
        <v>110</v>
      </c>
      <c r="B33" s="7" t="s">
        <v>97</v>
      </c>
    </row>
    <row r="34" spans="1:2" ht="15" thickBot="1">
      <c r="A34" s="8" t="s">
        <v>111</v>
      </c>
      <c r="B34" s="5" t="s">
        <v>97</v>
      </c>
    </row>
    <row r="35" spans="1:2" ht="15" thickBot="1">
      <c r="A35" s="6" t="s">
        <v>112</v>
      </c>
      <c r="B35" s="7" t="s">
        <v>113</v>
      </c>
    </row>
    <row r="36" spans="1:2" ht="15" thickBot="1">
      <c r="A36" s="4" t="s">
        <v>114</v>
      </c>
      <c r="B36" s="5" t="s">
        <v>86</v>
      </c>
    </row>
    <row r="37" spans="1:2" ht="15" thickBot="1">
      <c r="A37" s="6" t="s">
        <v>115</v>
      </c>
      <c r="B37" s="7" t="s">
        <v>79</v>
      </c>
    </row>
    <row r="38" spans="1:2" ht="15" thickBot="1">
      <c r="A38" s="4" t="s">
        <v>196</v>
      </c>
      <c r="B38" s="5" t="s">
        <v>79</v>
      </c>
    </row>
    <row r="39" spans="1:2" ht="15" thickBot="1">
      <c r="A39" s="6" t="s">
        <v>197</v>
      </c>
      <c r="B39" s="7" t="s">
        <v>79</v>
      </c>
    </row>
    <row r="40" spans="1:2" ht="15" thickBot="1">
      <c r="A40" s="4" t="s">
        <v>198</v>
      </c>
      <c r="B40" s="5" t="s">
        <v>79</v>
      </c>
    </row>
    <row r="41" spans="1:2" ht="15" thickBot="1">
      <c r="A41" s="6" t="s">
        <v>199</v>
      </c>
      <c r="B41" s="7" t="s">
        <v>79</v>
      </c>
    </row>
    <row r="42" spans="1:2" ht="15" thickBot="1">
      <c r="A42" s="4" t="s">
        <v>200</v>
      </c>
      <c r="B42" s="5" t="s">
        <v>79</v>
      </c>
    </row>
    <row r="43" spans="1:2" ht="15" thickBot="1">
      <c r="A43" s="6" t="s">
        <v>201</v>
      </c>
      <c r="B43" s="7" t="s">
        <v>79</v>
      </c>
    </row>
    <row r="44" spans="1:2" ht="15" thickBot="1">
      <c r="A44" s="4" t="s">
        <v>116</v>
      </c>
      <c r="B44" s="5" t="s">
        <v>79</v>
      </c>
    </row>
    <row r="45" spans="1:2" ht="15" thickBot="1">
      <c r="A45" s="6" t="s">
        <v>117</v>
      </c>
      <c r="B45" s="7" t="s">
        <v>108</v>
      </c>
    </row>
    <row r="46" spans="1:2" ht="15" thickBot="1">
      <c r="A46" s="4" t="s">
        <v>118</v>
      </c>
      <c r="B46" s="5" t="s">
        <v>79</v>
      </c>
    </row>
    <row r="47" spans="1:2" ht="15" thickBot="1">
      <c r="A47" s="6" t="s">
        <v>119</v>
      </c>
      <c r="B47" s="7" t="s">
        <v>101</v>
      </c>
    </row>
    <row r="48" spans="1:2" ht="15" thickBot="1">
      <c r="A48" s="4" t="s">
        <v>120</v>
      </c>
      <c r="B48" s="5" t="s">
        <v>86</v>
      </c>
    </row>
    <row r="49" spans="1:2" ht="15" thickBot="1">
      <c r="A49" s="6" t="s">
        <v>121</v>
      </c>
      <c r="B49" s="7" t="s">
        <v>79</v>
      </c>
    </row>
    <row r="50" spans="1:2" ht="28.5" thickBot="1">
      <c r="A50" s="4" t="s">
        <v>202</v>
      </c>
      <c r="B50" s="5" t="s">
        <v>79</v>
      </c>
    </row>
    <row r="51" spans="1:2" ht="28.5" thickBot="1">
      <c r="A51" s="6" t="s">
        <v>203</v>
      </c>
      <c r="B51" s="7" t="s">
        <v>79</v>
      </c>
    </row>
    <row r="52" spans="1:2" ht="15" thickBot="1">
      <c r="A52" s="4" t="s">
        <v>122</v>
      </c>
      <c r="B52" s="5" t="s">
        <v>86</v>
      </c>
    </row>
    <row r="53" spans="1:2" ht="15" thickBot="1">
      <c r="A53" s="6" t="s">
        <v>123</v>
      </c>
      <c r="B53" s="7" t="s">
        <v>83</v>
      </c>
    </row>
    <row r="54" spans="1:2" ht="15" thickBot="1">
      <c r="A54" s="4" t="s">
        <v>204</v>
      </c>
      <c r="B54" s="5" t="s">
        <v>79</v>
      </c>
    </row>
    <row r="55" spans="1:2" ht="28.5" thickBot="1">
      <c r="A55" s="6" t="s">
        <v>205</v>
      </c>
      <c r="B55" s="7" t="s">
        <v>79</v>
      </c>
    </row>
    <row r="56" spans="1:2" ht="15" thickBot="1">
      <c r="A56" s="4" t="s">
        <v>124</v>
      </c>
      <c r="B56" s="5" t="s">
        <v>79</v>
      </c>
    </row>
    <row r="57" spans="1:2" ht="15" thickBot="1">
      <c r="A57" s="8" t="s">
        <v>125</v>
      </c>
      <c r="B57" s="7" t="s">
        <v>96</v>
      </c>
    </row>
    <row r="58" spans="1:2" ht="28.5" thickBot="1">
      <c r="A58" s="4" t="s">
        <v>206</v>
      </c>
      <c r="B58" s="5" t="s">
        <v>79</v>
      </c>
    </row>
    <row r="59" spans="1:2" ht="15" thickBot="1">
      <c r="A59" s="8" t="s">
        <v>126</v>
      </c>
      <c r="B59" s="7" t="s">
        <v>108</v>
      </c>
    </row>
    <row r="60" spans="1:2" ht="15" thickBot="1">
      <c r="A60" s="4" t="s">
        <v>127</v>
      </c>
      <c r="B60" s="5" t="s">
        <v>81</v>
      </c>
    </row>
    <row r="61" spans="1:2" ht="15" thickBot="1">
      <c r="A61" s="6" t="s">
        <v>128</v>
      </c>
      <c r="B61" s="7" t="s">
        <v>79</v>
      </c>
    </row>
    <row r="62" spans="1:2" ht="28.5" thickBot="1">
      <c r="A62" s="4" t="s">
        <v>129</v>
      </c>
      <c r="B62" s="5" t="s">
        <v>79</v>
      </c>
    </row>
    <row r="63" spans="1:2" ht="15" thickBot="1">
      <c r="A63" s="6" t="s">
        <v>130</v>
      </c>
      <c r="B63" s="7" t="s">
        <v>86</v>
      </c>
    </row>
    <row r="64" spans="1:2" ht="15" thickBot="1">
      <c r="A64" s="8" t="s">
        <v>131</v>
      </c>
      <c r="B64" s="5" t="s">
        <v>86</v>
      </c>
    </row>
    <row r="65" spans="1:2" ht="15" thickBot="1">
      <c r="A65" s="6" t="s">
        <v>132</v>
      </c>
      <c r="B65" s="7" t="s">
        <v>133</v>
      </c>
    </row>
    <row r="66" spans="1:2" ht="15" thickBot="1">
      <c r="A66" s="4" t="s">
        <v>134</v>
      </c>
      <c r="B66" s="5" t="s">
        <v>101</v>
      </c>
    </row>
    <row r="67" spans="1:2" ht="15" thickBot="1">
      <c r="A67" s="6" t="s">
        <v>135</v>
      </c>
      <c r="B67" s="7" t="s">
        <v>79</v>
      </c>
    </row>
    <row r="68" spans="1:2" ht="15" thickBot="1">
      <c r="A68" s="4" t="s">
        <v>136</v>
      </c>
      <c r="B68" s="5" t="s">
        <v>79</v>
      </c>
    </row>
    <row r="69" spans="1:2" ht="15" thickBot="1">
      <c r="A69" s="9" t="s">
        <v>207</v>
      </c>
      <c r="B69" s="7" t="s">
        <v>79</v>
      </c>
    </row>
    <row r="70" spans="1:2" ht="15" thickBot="1">
      <c r="A70" s="10" t="s">
        <v>208</v>
      </c>
      <c r="B70" s="5" t="s">
        <v>79</v>
      </c>
    </row>
    <row r="71" spans="1:2" ht="15" thickBot="1">
      <c r="A71" s="9" t="s">
        <v>209</v>
      </c>
      <c r="B71" s="7" t="s">
        <v>79</v>
      </c>
    </row>
    <row r="72" spans="1:2" ht="15" thickBot="1">
      <c r="A72" s="10" t="s">
        <v>210</v>
      </c>
      <c r="B72" s="5" t="s">
        <v>79</v>
      </c>
    </row>
    <row r="73" spans="1:2" ht="15" thickBot="1">
      <c r="A73" s="9" t="s">
        <v>211</v>
      </c>
      <c r="B73" s="7" t="s">
        <v>79</v>
      </c>
    </row>
    <row r="74" spans="1:2" ht="15" thickBot="1">
      <c r="A74" s="10" t="s">
        <v>212</v>
      </c>
      <c r="B74" s="5" t="s">
        <v>79</v>
      </c>
    </row>
    <row r="75" spans="1:2" ht="15" thickBot="1">
      <c r="A75" s="9" t="s">
        <v>213</v>
      </c>
      <c r="B75" s="7" t="s">
        <v>79</v>
      </c>
    </row>
    <row r="76" spans="1:2" ht="15" thickBot="1">
      <c r="A76" s="10" t="s">
        <v>214</v>
      </c>
      <c r="B76" s="5" t="s">
        <v>79</v>
      </c>
    </row>
    <row r="77" spans="1:2" ht="15" thickBot="1">
      <c r="A77" s="9" t="s">
        <v>215</v>
      </c>
      <c r="B77" s="7" t="s">
        <v>79</v>
      </c>
    </row>
    <row r="78" spans="1:2" ht="15" thickBot="1">
      <c r="A78" s="4" t="s">
        <v>137</v>
      </c>
      <c r="B78" s="5" t="s">
        <v>138</v>
      </c>
    </row>
    <row r="79" spans="1:2" ht="15" thickBot="1">
      <c r="A79" s="6" t="s">
        <v>139</v>
      </c>
      <c r="B79" s="7" t="s">
        <v>83</v>
      </c>
    </row>
    <row r="80" spans="1:2" ht="28.5" thickBot="1">
      <c r="A80" s="4" t="s">
        <v>216</v>
      </c>
      <c r="B80" s="5" t="s">
        <v>79</v>
      </c>
    </row>
    <row r="81" spans="1:2" ht="15" thickBot="1">
      <c r="A81" s="6" t="s">
        <v>140</v>
      </c>
      <c r="B81" s="7" t="s">
        <v>79</v>
      </c>
    </row>
    <row r="82" spans="1:2" ht="15" thickBot="1">
      <c r="A82" s="4" t="s">
        <v>141</v>
      </c>
      <c r="B82" s="5" t="s">
        <v>83</v>
      </c>
    </row>
    <row r="83" spans="1:2" ht="15" thickBot="1">
      <c r="A83" s="6" t="s">
        <v>142</v>
      </c>
      <c r="B83" s="7" t="s">
        <v>86</v>
      </c>
    </row>
    <row r="84" spans="1:2" ht="15" thickBot="1">
      <c r="A84" s="4" t="s">
        <v>143</v>
      </c>
      <c r="B84" s="5" t="s">
        <v>79</v>
      </c>
    </row>
    <row r="85" spans="1:2" ht="15" thickBot="1">
      <c r="A85" s="8" t="s">
        <v>144</v>
      </c>
      <c r="B85" s="7" t="s">
        <v>81</v>
      </c>
    </row>
    <row r="86" spans="1:2" ht="15" thickBot="1">
      <c r="A86" s="4" t="s">
        <v>145</v>
      </c>
      <c r="B86" s="5" t="s">
        <v>79</v>
      </c>
    </row>
    <row r="87" spans="1:2" ht="15" thickBot="1">
      <c r="A87" s="6" t="s">
        <v>146</v>
      </c>
      <c r="B87" s="7" t="s">
        <v>79</v>
      </c>
    </row>
    <row r="88" spans="1:2" ht="15" thickBot="1">
      <c r="A88" s="4" t="s">
        <v>147</v>
      </c>
      <c r="B88" s="5" t="s">
        <v>148</v>
      </c>
    </row>
    <row r="89" spans="1:2" ht="28.5" thickBot="1">
      <c r="A89" s="6" t="s">
        <v>217</v>
      </c>
      <c r="B89" s="7" t="s">
        <v>79</v>
      </c>
    </row>
    <row r="90" spans="1:2" ht="28.5" thickBot="1">
      <c r="A90" s="4" t="s">
        <v>218</v>
      </c>
      <c r="B90" s="5" t="s">
        <v>79</v>
      </c>
    </row>
    <row r="91" spans="1:2" ht="15" thickBot="1">
      <c r="A91" s="8" t="s">
        <v>149</v>
      </c>
      <c r="B91" s="7" t="s">
        <v>86</v>
      </c>
    </row>
    <row r="92" spans="1:2" ht="15" thickBot="1">
      <c r="A92" s="8" t="s">
        <v>150</v>
      </c>
      <c r="B92" s="5" t="s">
        <v>86</v>
      </c>
    </row>
    <row r="93" spans="1:2" ht="15" thickBot="1">
      <c r="A93" s="6" t="s">
        <v>151</v>
      </c>
      <c r="B93" s="7" t="s">
        <v>86</v>
      </c>
    </row>
    <row r="94" spans="1:2">
      <c r="A94" s="11" t="s">
        <v>152</v>
      </c>
      <c r="B94" s="12" t="s">
        <v>79</v>
      </c>
    </row>
  </sheetData>
  <sortState xmlns:xlrd2="http://schemas.microsoft.com/office/spreadsheetml/2017/richdata2" ref="M2:P1259">
    <sortCondition ref="N2:N125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48"/>
  <sheetViews>
    <sheetView topLeftCell="A167" zoomScale="75" zoomScaleNormal="75" workbookViewId="0">
      <selection activeCell="K19" sqref="K19"/>
    </sheetView>
  </sheetViews>
  <sheetFormatPr defaultRowHeight="14.5"/>
  <cols>
    <col min="2" max="2" width="14.1796875" customWidth="1"/>
    <col min="6" max="6" width="29.90625" customWidth="1"/>
  </cols>
  <sheetData>
    <row r="1" spans="1:9" ht="40" customHeight="1">
      <c r="A1" s="2" t="s">
        <v>153</v>
      </c>
      <c r="B1" s="2" t="s">
        <v>225</v>
      </c>
      <c r="C1" s="2" t="s">
        <v>154</v>
      </c>
      <c r="D1" s="2" t="s">
        <v>73</v>
      </c>
      <c r="E1" s="2" t="s">
        <v>72</v>
      </c>
      <c r="F1" s="2" t="s">
        <v>187</v>
      </c>
      <c r="G1" s="2" t="s">
        <v>155</v>
      </c>
      <c r="H1" s="2" t="s">
        <v>156</v>
      </c>
      <c r="I1" s="2" t="s">
        <v>157</v>
      </c>
    </row>
    <row r="2" spans="1:9">
      <c r="A2" s="3">
        <v>1</v>
      </c>
      <c r="B2" s="3" t="s">
        <v>26</v>
      </c>
      <c r="C2" s="3" t="s">
        <v>178</v>
      </c>
      <c r="D2" s="3">
        <v>0.76277006999999997</v>
      </c>
      <c r="E2" s="3">
        <v>6.3279149999999999E-3</v>
      </c>
      <c r="F2" s="3" t="s">
        <v>158</v>
      </c>
      <c r="G2" s="3">
        <v>0.15748788799999999</v>
      </c>
      <c r="H2" s="3">
        <v>0.38594490199999998</v>
      </c>
      <c r="I2" s="3">
        <v>0.271716395</v>
      </c>
    </row>
    <row r="3" spans="1:9">
      <c r="A3" s="3">
        <v>2</v>
      </c>
      <c r="B3" s="3" t="s">
        <v>34</v>
      </c>
      <c r="C3" s="3" t="s">
        <v>178</v>
      </c>
      <c r="D3" s="3">
        <v>0.61818181999999999</v>
      </c>
      <c r="E3" s="3">
        <v>4.7816905E-2</v>
      </c>
      <c r="F3" s="3" t="s">
        <v>159</v>
      </c>
      <c r="G3" s="3">
        <v>0.55274210499999998</v>
      </c>
      <c r="H3" s="3">
        <v>0.73984815100000001</v>
      </c>
      <c r="I3" s="3">
        <v>0.646295128</v>
      </c>
    </row>
    <row r="4" spans="1:9">
      <c r="A4" s="3">
        <v>3</v>
      </c>
      <c r="B4" s="3" t="s">
        <v>29</v>
      </c>
      <c r="C4" s="3" t="s">
        <v>178</v>
      </c>
      <c r="D4" s="3">
        <v>0.60136829999999997</v>
      </c>
      <c r="E4" s="3">
        <v>5.0338167000000003E-2</v>
      </c>
      <c r="F4" s="3" t="s">
        <v>160</v>
      </c>
      <c r="G4" s="3">
        <v>0.203608864</v>
      </c>
      <c r="H4" s="3">
        <v>0.46206299899999997</v>
      </c>
      <c r="I4" s="3">
        <v>0.33283593150000002</v>
      </c>
    </row>
    <row r="5" spans="1:9">
      <c r="A5" s="3">
        <v>4</v>
      </c>
      <c r="B5" s="3" t="s">
        <v>7</v>
      </c>
      <c r="C5" s="3" t="s">
        <v>178</v>
      </c>
      <c r="D5" s="3">
        <v>-0.52295778999999998</v>
      </c>
      <c r="E5" s="3">
        <v>9.8813231000000001E-2</v>
      </c>
      <c r="F5" s="3" t="s">
        <v>161</v>
      </c>
      <c r="G5" s="3">
        <v>0.25837886300000001</v>
      </c>
      <c r="H5" s="3">
        <v>0.34752345800000001</v>
      </c>
      <c r="I5" s="3">
        <v>0.30295116050000004</v>
      </c>
    </row>
    <row r="6" spans="1:9">
      <c r="A6" s="3">
        <v>5</v>
      </c>
      <c r="B6" s="3" t="s">
        <v>55</v>
      </c>
      <c r="C6" s="3" t="s">
        <v>178</v>
      </c>
      <c r="D6" s="3">
        <v>0.5</v>
      </c>
      <c r="E6" s="3">
        <v>0.121429156</v>
      </c>
      <c r="F6" s="3" t="s">
        <v>161</v>
      </c>
      <c r="G6" s="3">
        <v>0.34923842300000002</v>
      </c>
      <c r="H6" s="3">
        <v>0.32460114200000001</v>
      </c>
      <c r="I6" s="3">
        <v>0.33691978249999999</v>
      </c>
    </row>
    <row r="7" spans="1:9">
      <c r="A7" s="3">
        <v>6</v>
      </c>
      <c r="B7" s="3" t="s">
        <v>24</v>
      </c>
      <c r="C7" s="3" t="s">
        <v>178</v>
      </c>
      <c r="D7" s="3">
        <v>0.49090908999999999</v>
      </c>
      <c r="E7" s="3">
        <v>0.12916175599999999</v>
      </c>
      <c r="F7" s="3" t="s">
        <v>161</v>
      </c>
      <c r="G7" s="3">
        <v>0.35200058400000001</v>
      </c>
      <c r="H7" s="3">
        <v>0.40061597599999998</v>
      </c>
      <c r="I7" s="3">
        <v>0.37630828</v>
      </c>
    </row>
    <row r="8" spans="1:9">
      <c r="A8" s="3">
        <v>7</v>
      </c>
      <c r="B8" s="3" t="s">
        <v>70</v>
      </c>
      <c r="C8" s="3" t="s">
        <v>178</v>
      </c>
      <c r="D8" s="3">
        <v>-0.47708430000000002</v>
      </c>
      <c r="E8" s="3">
        <v>0.13785166500000001</v>
      </c>
      <c r="F8" s="3" t="s">
        <v>161</v>
      </c>
      <c r="G8" s="3">
        <v>0.20257940299999999</v>
      </c>
      <c r="H8" s="3">
        <v>0.17823243699999999</v>
      </c>
      <c r="I8" s="3">
        <v>0.19040592000000001</v>
      </c>
    </row>
    <row r="9" spans="1:9">
      <c r="A9" s="3">
        <v>8</v>
      </c>
      <c r="B9" s="3" t="s">
        <v>6</v>
      </c>
      <c r="C9" s="3" t="s">
        <v>178</v>
      </c>
      <c r="D9" s="3">
        <v>-0.46058968</v>
      </c>
      <c r="E9" s="3">
        <v>0.15396135699999999</v>
      </c>
      <c r="F9" s="3" t="s">
        <v>161</v>
      </c>
      <c r="G9" s="3">
        <v>0.14749691700000001</v>
      </c>
      <c r="H9" s="3">
        <v>0.154516722</v>
      </c>
      <c r="I9" s="3">
        <v>0.1510068195</v>
      </c>
    </row>
    <row r="10" spans="1:9">
      <c r="A10" s="3">
        <v>9</v>
      </c>
      <c r="B10" s="3" t="s">
        <v>22</v>
      </c>
      <c r="C10" s="3" t="s">
        <v>178</v>
      </c>
      <c r="D10" s="3">
        <v>0.43280295000000002</v>
      </c>
      <c r="E10" s="3">
        <v>0.18364949799999999</v>
      </c>
      <c r="F10" s="3" t="s">
        <v>161</v>
      </c>
      <c r="G10" s="3">
        <v>0.34611423200000002</v>
      </c>
      <c r="H10" s="3">
        <v>0.45164158199999999</v>
      </c>
      <c r="I10" s="3">
        <v>0.39887790700000003</v>
      </c>
    </row>
    <row r="11" spans="1:9">
      <c r="A11" s="3">
        <v>10</v>
      </c>
      <c r="B11" s="3" t="s">
        <v>63</v>
      </c>
      <c r="C11" s="3" t="s">
        <v>178</v>
      </c>
      <c r="D11" s="3">
        <v>0.42727272999999999</v>
      </c>
      <c r="E11" s="3">
        <v>0.19262499799999999</v>
      </c>
      <c r="F11" s="3" t="s">
        <v>161</v>
      </c>
      <c r="G11" s="3">
        <v>0.435642372</v>
      </c>
      <c r="H11" s="3">
        <v>0.35394052300000001</v>
      </c>
      <c r="I11" s="3">
        <v>0.3947914475</v>
      </c>
    </row>
    <row r="12" spans="1:9">
      <c r="A12" s="3">
        <v>11</v>
      </c>
      <c r="B12" s="3" t="s">
        <v>8</v>
      </c>
      <c r="C12" s="3" t="s">
        <v>178</v>
      </c>
      <c r="D12" s="3">
        <v>0.40998890999999998</v>
      </c>
      <c r="E12" s="3">
        <v>0.210445402</v>
      </c>
      <c r="F12" s="3" t="s">
        <v>161</v>
      </c>
      <c r="G12" s="3">
        <v>0.101636088</v>
      </c>
      <c r="H12" s="3">
        <v>0.37591017199999999</v>
      </c>
      <c r="I12" s="3">
        <v>0.23877313</v>
      </c>
    </row>
    <row r="13" spans="1:9">
      <c r="A13" s="3">
        <v>12</v>
      </c>
      <c r="B13" s="3" t="s">
        <v>49</v>
      </c>
      <c r="C13" s="3" t="s">
        <v>178</v>
      </c>
      <c r="D13" s="3">
        <v>0.4</v>
      </c>
      <c r="E13" s="3">
        <v>0.225014089</v>
      </c>
      <c r="F13" s="3" t="s">
        <v>161</v>
      </c>
      <c r="G13" s="3">
        <v>0.48008187099999999</v>
      </c>
      <c r="H13" s="3">
        <v>0.52841613399999998</v>
      </c>
      <c r="I13" s="3">
        <v>0.50424900249999993</v>
      </c>
    </row>
    <row r="14" spans="1:9">
      <c r="A14" s="3">
        <v>13</v>
      </c>
      <c r="B14" s="3" t="s">
        <v>57</v>
      </c>
      <c r="C14" s="3" t="s">
        <v>178</v>
      </c>
      <c r="D14" s="3">
        <v>0.38533731999999998</v>
      </c>
      <c r="E14" s="3">
        <v>0.24186556100000001</v>
      </c>
      <c r="F14" s="3" t="s">
        <v>161</v>
      </c>
      <c r="G14" s="3">
        <v>0.25621956200000001</v>
      </c>
      <c r="H14" s="3">
        <v>0.24988761300000001</v>
      </c>
      <c r="I14" s="3">
        <v>0.25305358750000001</v>
      </c>
    </row>
    <row r="15" spans="1:9">
      <c r="A15" s="3">
        <v>14</v>
      </c>
      <c r="B15" s="3" t="s">
        <v>11</v>
      </c>
      <c r="C15" s="3" t="s">
        <v>178</v>
      </c>
      <c r="D15" s="3">
        <v>0.37357728000000001</v>
      </c>
      <c r="E15" s="3">
        <v>0.25775495500000001</v>
      </c>
      <c r="F15" s="3" t="s">
        <v>161</v>
      </c>
      <c r="G15" s="3">
        <v>0.217659465</v>
      </c>
      <c r="H15" s="3">
        <v>0.36671205800000001</v>
      </c>
      <c r="I15" s="3">
        <v>0.29218576149999997</v>
      </c>
    </row>
    <row r="16" spans="1:9">
      <c r="A16" s="3">
        <v>15</v>
      </c>
      <c r="B16" s="3" t="s">
        <v>47</v>
      </c>
      <c r="C16" s="3" t="s">
        <v>178</v>
      </c>
      <c r="D16" s="3">
        <v>-0.34324652999999999</v>
      </c>
      <c r="E16" s="3">
        <v>0.30139419699999997</v>
      </c>
      <c r="F16" s="3" t="s">
        <v>161</v>
      </c>
      <c r="G16" s="3">
        <v>0.41569235500000001</v>
      </c>
      <c r="H16" s="3">
        <v>0.181860835</v>
      </c>
      <c r="I16" s="3">
        <v>0.29877659499999998</v>
      </c>
    </row>
    <row r="17" spans="1:9">
      <c r="A17" s="3">
        <v>16</v>
      </c>
      <c r="B17" s="3" t="s">
        <v>36</v>
      </c>
      <c r="C17" s="3" t="s">
        <v>178</v>
      </c>
      <c r="D17" s="3">
        <v>0.34324652999999999</v>
      </c>
      <c r="E17" s="3">
        <v>0.30139419699999997</v>
      </c>
      <c r="F17" s="3" t="s">
        <v>161</v>
      </c>
      <c r="G17" s="3">
        <v>0.19720069800000001</v>
      </c>
      <c r="H17" s="3">
        <v>0.26564655399999998</v>
      </c>
      <c r="I17" s="3">
        <v>0.23142362599999999</v>
      </c>
    </row>
    <row r="18" spans="1:9">
      <c r="A18" s="3">
        <v>17</v>
      </c>
      <c r="B18" s="3" t="s">
        <v>1</v>
      </c>
      <c r="C18" s="3" t="s">
        <v>178</v>
      </c>
      <c r="D18" s="3">
        <v>0.33636364000000002</v>
      </c>
      <c r="E18" s="3">
        <v>0.31302608300000001</v>
      </c>
      <c r="F18" s="3" t="s">
        <v>161</v>
      </c>
      <c r="G18" s="3">
        <v>0.30853065699999999</v>
      </c>
      <c r="H18" s="3">
        <v>0.26529329200000001</v>
      </c>
      <c r="I18" s="3">
        <v>0.2869119745</v>
      </c>
    </row>
    <row r="19" spans="1:9">
      <c r="A19" s="3">
        <v>18</v>
      </c>
      <c r="B19" s="3" t="s">
        <v>17</v>
      </c>
      <c r="C19" s="3" t="s">
        <v>178</v>
      </c>
      <c r="D19" s="3">
        <v>0.33636364000000002</v>
      </c>
      <c r="E19" s="3">
        <v>0.31302608300000001</v>
      </c>
      <c r="F19" s="3" t="s">
        <v>161</v>
      </c>
      <c r="G19" s="3">
        <v>0.34964870999999997</v>
      </c>
      <c r="H19" s="3">
        <v>0.292418067</v>
      </c>
      <c r="I19" s="3">
        <v>0.32103338849999996</v>
      </c>
    </row>
    <row r="20" spans="1:9">
      <c r="A20" s="3">
        <v>19</v>
      </c>
      <c r="B20" s="3" t="s">
        <v>21</v>
      </c>
      <c r="C20" s="3" t="s">
        <v>178</v>
      </c>
      <c r="D20" s="3">
        <v>0.32801907000000002</v>
      </c>
      <c r="E20" s="3">
        <v>0.32472720700000002</v>
      </c>
      <c r="F20" s="3" t="s">
        <v>161</v>
      </c>
      <c r="G20" s="3">
        <v>0.29069502600000002</v>
      </c>
      <c r="H20" s="3">
        <v>0.30157210899999998</v>
      </c>
      <c r="I20" s="3">
        <v>0.29613356749999997</v>
      </c>
    </row>
    <row r="21" spans="1:9">
      <c r="A21" s="3">
        <v>20</v>
      </c>
      <c r="B21" s="3" t="s">
        <v>38</v>
      </c>
      <c r="C21" s="3" t="s">
        <v>178</v>
      </c>
      <c r="D21" s="3">
        <v>0.30068414999999998</v>
      </c>
      <c r="E21" s="3">
        <v>0.36893899099999999</v>
      </c>
      <c r="F21" s="3" t="s">
        <v>161</v>
      </c>
      <c r="G21" s="3">
        <v>0.25572809200000002</v>
      </c>
      <c r="H21" s="3">
        <v>0.37869655499999999</v>
      </c>
      <c r="I21" s="3">
        <v>0.3172123235</v>
      </c>
    </row>
    <row r="22" spans="1:9">
      <c r="A22" s="3">
        <v>21</v>
      </c>
      <c r="B22" s="3" t="s">
        <v>35</v>
      </c>
      <c r="C22" s="3" t="s">
        <v>178</v>
      </c>
      <c r="D22" s="3">
        <v>0.3</v>
      </c>
      <c r="E22" s="3">
        <v>0.37106778899999998</v>
      </c>
      <c r="F22" s="3" t="s">
        <v>161</v>
      </c>
      <c r="G22" s="3">
        <v>0.42039636800000002</v>
      </c>
      <c r="H22" s="3">
        <v>0.42729161799999998</v>
      </c>
      <c r="I22" s="3">
        <v>0.42384399299999997</v>
      </c>
    </row>
    <row r="23" spans="1:9">
      <c r="A23" s="3">
        <v>22</v>
      </c>
      <c r="B23" s="3" t="s">
        <v>4</v>
      </c>
      <c r="C23" s="3" t="s">
        <v>178</v>
      </c>
      <c r="D23" s="3">
        <v>-0.3</v>
      </c>
      <c r="E23" s="3">
        <v>0.37106778899999998</v>
      </c>
      <c r="F23" s="3" t="s">
        <v>161</v>
      </c>
      <c r="G23" s="3">
        <v>0.65959779100000004</v>
      </c>
      <c r="H23" s="3">
        <v>0.46707643199999999</v>
      </c>
      <c r="I23" s="3">
        <v>0.56333711149999999</v>
      </c>
    </row>
    <row r="24" spans="1:9">
      <c r="A24" s="3">
        <v>23</v>
      </c>
      <c r="B24" s="3" t="s">
        <v>39</v>
      </c>
      <c r="C24" s="3" t="s">
        <v>178</v>
      </c>
      <c r="D24" s="3">
        <v>0.26696952000000002</v>
      </c>
      <c r="E24" s="3">
        <v>0.42742986799999999</v>
      </c>
      <c r="F24" s="3" t="s">
        <v>161</v>
      </c>
      <c r="G24" s="3">
        <v>0.20962723</v>
      </c>
      <c r="H24" s="3">
        <v>0.21330073799999999</v>
      </c>
      <c r="I24" s="3">
        <v>0.21146398399999999</v>
      </c>
    </row>
    <row r="25" spans="1:9">
      <c r="A25" s="3">
        <v>24</v>
      </c>
      <c r="B25" s="3" t="s">
        <v>16</v>
      </c>
      <c r="C25" s="3" t="s">
        <v>178</v>
      </c>
      <c r="D25" s="3">
        <v>0.26423759000000002</v>
      </c>
      <c r="E25" s="3">
        <v>0.43235356200000002</v>
      </c>
      <c r="F25" s="3" t="s">
        <v>161</v>
      </c>
      <c r="G25" s="3">
        <v>0.43164187799999998</v>
      </c>
      <c r="H25" s="3">
        <v>0.29766059499999997</v>
      </c>
      <c r="I25" s="3">
        <v>0.36465123649999998</v>
      </c>
    </row>
    <row r="26" spans="1:9">
      <c r="A26" s="3">
        <v>25</v>
      </c>
      <c r="B26" s="3" t="s">
        <v>44</v>
      </c>
      <c r="C26" s="3" t="s">
        <v>178</v>
      </c>
      <c r="D26" s="3">
        <v>-0.24790027000000001</v>
      </c>
      <c r="E26" s="3">
        <v>0.46235145999999999</v>
      </c>
      <c r="F26" s="3" t="s">
        <v>161</v>
      </c>
      <c r="G26" s="3">
        <v>0.31354880800000001</v>
      </c>
      <c r="H26" s="3">
        <v>7.9877696999999998E-2</v>
      </c>
      <c r="I26" s="3">
        <v>0.19671325249999999</v>
      </c>
    </row>
    <row r="27" spans="1:9">
      <c r="A27" s="3">
        <v>26</v>
      </c>
      <c r="B27" s="3" t="s">
        <v>41</v>
      </c>
      <c r="C27" s="3" t="s">
        <v>178</v>
      </c>
      <c r="D27" s="3">
        <v>0.24771684999999999</v>
      </c>
      <c r="E27" s="3">
        <v>0.462693558</v>
      </c>
      <c r="F27" s="3" t="s">
        <v>161</v>
      </c>
      <c r="G27" s="3">
        <v>0.435763393</v>
      </c>
      <c r="H27" s="3">
        <v>0.41934893899999998</v>
      </c>
      <c r="I27" s="3">
        <v>0.42755616600000002</v>
      </c>
    </row>
    <row r="28" spans="1:9">
      <c r="A28" s="3">
        <v>27</v>
      </c>
      <c r="B28" s="3" t="s">
        <v>23</v>
      </c>
      <c r="C28" s="3" t="s">
        <v>178</v>
      </c>
      <c r="D28" s="3">
        <v>0.24545454999999999</v>
      </c>
      <c r="E28" s="3">
        <v>0.468183503</v>
      </c>
      <c r="F28" s="3" t="s">
        <v>161</v>
      </c>
      <c r="G28" s="3">
        <v>0.31129900100000002</v>
      </c>
      <c r="H28" s="3">
        <v>0.22902704099999999</v>
      </c>
      <c r="I28" s="3">
        <v>0.270163021</v>
      </c>
    </row>
    <row r="29" spans="1:9">
      <c r="A29" s="3">
        <v>28</v>
      </c>
      <c r="B29" s="3" t="s">
        <v>59</v>
      </c>
      <c r="C29" s="3" t="s">
        <v>178</v>
      </c>
      <c r="D29" s="3">
        <v>-0.24545454999999999</v>
      </c>
      <c r="E29" s="3">
        <v>0.468183503</v>
      </c>
      <c r="F29" s="3" t="s">
        <v>161</v>
      </c>
      <c r="G29" s="3">
        <v>0.34551126399999998</v>
      </c>
      <c r="H29" s="3">
        <v>0.20895140500000001</v>
      </c>
      <c r="I29" s="3">
        <v>0.27723133449999998</v>
      </c>
    </row>
    <row r="30" spans="1:9">
      <c r="A30" s="3">
        <v>29</v>
      </c>
      <c r="B30" s="3" t="s">
        <v>40</v>
      </c>
      <c r="C30" s="3" t="s">
        <v>178</v>
      </c>
      <c r="D30" s="3">
        <v>0.24545454999999999</v>
      </c>
      <c r="E30" s="3">
        <v>0.468183503</v>
      </c>
      <c r="F30" s="3" t="s">
        <v>161</v>
      </c>
      <c r="G30" s="3">
        <v>0.32641812399999998</v>
      </c>
      <c r="H30" s="3">
        <v>0.26928913700000001</v>
      </c>
      <c r="I30" s="3">
        <v>0.29785363050000002</v>
      </c>
    </row>
    <row r="31" spans="1:9">
      <c r="A31" s="3">
        <v>30</v>
      </c>
      <c r="B31" s="3" t="s">
        <v>27</v>
      </c>
      <c r="C31" s="3" t="s">
        <v>178</v>
      </c>
      <c r="D31" s="3">
        <v>0.24192589</v>
      </c>
      <c r="E31" s="3">
        <v>0.47355324999999998</v>
      </c>
      <c r="F31" s="3" t="s">
        <v>161</v>
      </c>
      <c r="G31" s="3">
        <v>0.26090456099999998</v>
      </c>
      <c r="H31" s="3">
        <v>0.230122409</v>
      </c>
      <c r="I31" s="3">
        <v>0.24551348499999998</v>
      </c>
    </row>
    <row r="32" spans="1:9">
      <c r="A32" s="3">
        <v>31</v>
      </c>
      <c r="B32" s="3" t="s">
        <v>54</v>
      </c>
      <c r="C32" s="3" t="s">
        <v>178</v>
      </c>
      <c r="D32" s="3">
        <v>0.23690265999999999</v>
      </c>
      <c r="E32" s="3">
        <v>0.48306540799999997</v>
      </c>
      <c r="F32" s="3" t="s">
        <v>161</v>
      </c>
      <c r="G32" s="3">
        <v>0.34866972600000001</v>
      </c>
      <c r="H32" s="3">
        <v>0.29011859299999998</v>
      </c>
      <c r="I32" s="3">
        <v>0.3193941595</v>
      </c>
    </row>
    <row r="33" spans="1:9">
      <c r="A33" s="3">
        <v>32</v>
      </c>
      <c r="B33" s="3" t="s">
        <v>58</v>
      </c>
      <c r="C33" s="3" t="s">
        <v>178</v>
      </c>
      <c r="D33" s="3">
        <v>-0.22936745</v>
      </c>
      <c r="E33" s="3">
        <v>0.49749206000000001</v>
      </c>
      <c r="F33" s="3" t="s">
        <v>161</v>
      </c>
      <c r="G33" s="3">
        <v>0.19578306500000001</v>
      </c>
      <c r="H33" s="3">
        <v>0.24999347899999999</v>
      </c>
      <c r="I33" s="3">
        <v>0.222888272</v>
      </c>
    </row>
    <row r="34" spans="1:9">
      <c r="A34" s="3">
        <v>33</v>
      </c>
      <c r="B34" s="3" t="s">
        <v>5</v>
      </c>
      <c r="C34" s="3" t="s">
        <v>178</v>
      </c>
      <c r="D34" s="3">
        <v>-0.22727273000000001</v>
      </c>
      <c r="E34" s="3">
        <v>0.50306696100000003</v>
      </c>
      <c r="F34" s="3" t="s">
        <v>161</v>
      </c>
      <c r="G34" s="3">
        <v>0.40851728199999998</v>
      </c>
      <c r="H34" s="3">
        <v>0.54658818200000003</v>
      </c>
      <c r="I34" s="3">
        <v>0.47755273200000004</v>
      </c>
    </row>
    <row r="35" spans="1:9">
      <c r="A35" s="3">
        <v>34</v>
      </c>
      <c r="B35" s="3" t="s">
        <v>46</v>
      </c>
      <c r="C35" s="3" t="s">
        <v>178</v>
      </c>
      <c r="D35" s="3">
        <v>-0.21866379</v>
      </c>
      <c r="E35" s="3">
        <v>0.51830258100000004</v>
      </c>
      <c r="F35" s="3" t="s">
        <v>161</v>
      </c>
      <c r="G35" s="3">
        <v>0.109890601</v>
      </c>
      <c r="H35" s="3">
        <v>0.30938760700000001</v>
      </c>
      <c r="I35" s="3">
        <v>0.20963910400000002</v>
      </c>
    </row>
    <row r="36" spans="1:9">
      <c r="A36" s="3">
        <v>35</v>
      </c>
      <c r="B36" s="3" t="s">
        <v>61</v>
      </c>
      <c r="C36" s="3" t="s">
        <v>178</v>
      </c>
      <c r="D36" s="3">
        <v>0.20909090999999999</v>
      </c>
      <c r="E36" s="3">
        <v>0.539113807</v>
      </c>
      <c r="F36" s="3" t="s">
        <v>161</v>
      </c>
      <c r="G36" s="3">
        <v>0.44714021199999998</v>
      </c>
      <c r="H36" s="3">
        <v>0.417293154</v>
      </c>
      <c r="I36" s="3">
        <v>0.43221668299999999</v>
      </c>
    </row>
    <row r="37" spans="1:9">
      <c r="A37" s="3">
        <v>36</v>
      </c>
      <c r="B37" s="3" t="s">
        <v>2</v>
      </c>
      <c r="C37" s="3" t="s">
        <v>178</v>
      </c>
      <c r="D37" s="3">
        <v>0.20470653</v>
      </c>
      <c r="E37" s="3">
        <v>0.54597937399999996</v>
      </c>
      <c r="F37" s="3" t="s">
        <v>161</v>
      </c>
      <c r="G37" s="3">
        <v>2.5696678000000001E-2</v>
      </c>
      <c r="H37" s="3">
        <v>0.43067111699999999</v>
      </c>
      <c r="I37" s="3">
        <v>0.22818389750000001</v>
      </c>
    </row>
    <row r="38" spans="1:9">
      <c r="A38" s="3">
        <v>37</v>
      </c>
      <c r="B38" s="3" t="s">
        <v>15</v>
      </c>
      <c r="C38" s="3" t="s">
        <v>178</v>
      </c>
      <c r="D38" s="3">
        <v>0.2</v>
      </c>
      <c r="E38" s="3">
        <v>0.55544544200000001</v>
      </c>
      <c r="F38" s="3" t="s">
        <v>161</v>
      </c>
      <c r="G38" s="3">
        <v>0</v>
      </c>
      <c r="H38" s="3">
        <v>8.3484078000000003E-2</v>
      </c>
      <c r="I38" s="3">
        <v>4.1742039000000002E-2</v>
      </c>
    </row>
    <row r="39" spans="1:9">
      <c r="A39" s="3">
        <v>38</v>
      </c>
      <c r="B39" s="3" t="s">
        <v>13</v>
      </c>
      <c r="C39" s="3" t="s">
        <v>178</v>
      </c>
      <c r="D39" s="3">
        <v>0.2</v>
      </c>
      <c r="E39" s="3">
        <v>0.55755307799999998</v>
      </c>
      <c r="F39" s="3" t="s">
        <v>161</v>
      </c>
      <c r="G39" s="3">
        <v>0.291833695</v>
      </c>
      <c r="H39" s="3">
        <v>0.21502582200000001</v>
      </c>
      <c r="I39" s="3">
        <v>0.25342975849999999</v>
      </c>
    </row>
    <row r="40" spans="1:9">
      <c r="A40" s="3">
        <v>39</v>
      </c>
      <c r="B40" s="3" t="s">
        <v>30</v>
      </c>
      <c r="C40" s="3" t="s">
        <v>178</v>
      </c>
      <c r="D40" s="3">
        <v>0.2</v>
      </c>
      <c r="E40" s="3">
        <v>0.55755307799999998</v>
      </c>
      <c r="F40" s="3" t="s">
        <v>161</v>
      </c>
      <c r="G40" s="3">
        <v>0.56068349299999998</v>
      </c>
      <c r="H40" s="3">
        <v>0.42859479299999997</v>
      </c>
      <c r="I40" s="3">
        <v>0.494639143</v>
      </c>
    </row>
    <row r="41" spans="1:9">
      <c r="A41" s="3">
        <v>40</v>
      </c>
      <c r="B41" s="3" t="s">
        <v>66</v>
      </c>
      <c r="C41" s="3" t="s">
        <v>178</v>
      </c>
      <c r="D41" s="3">
        <v>0.19540167999999999</v>
      </c>
      <c r="E41" s="3">
        <v>0.56475684299999995</v>
      </c>
      <c r="F41" s="3" t="s">
        <v>161</v>
      </c>
      <c r="G41" s="3">
        <v>0.27034471199999999</v>
      </c>
      <c r="H41" s="3">
        <v>0.24385622900000001</v>
      </c>
      <c r="I41" s="3">
        <v>0.25710047050000001</v>
      </c>
    </row>
    <row r="42" spans="1:9">
      <c r="A42" s="3">
        <v>41</v>
      </c>
      <c r="B42" s="3" t="s">
        <v>3</v>
      </c>
      <c r="C42" s="3" t="s">
        <v>178</v>
      </c>
      <c r="D42" s="3">
        <v>0.19090909</v>
      </c>
      <c r="E42" s="3">
        <v>0.57625782699999994</v>
      </c>
      <c r="F42" s="3" t="s">
        <v>161</v>
      </c>
      <c r="G42" s="3">
        <v>0.43961263</v>
      </c>
      <c r="H42" s="3">
        <v>0.62999575699999999</v>
      </c>
      <c r="I42" s="3">
        <v>0.53480419349999997</v>
      </c>
    </row>
    <row r="43" spans="1:9">
      <c r="A43" s="3">
        <v>42</v>
      </c>
      <c r="B43" s="3" t="s">
        <v>53</v>
      </c>
      <c r="C43" s="3" t="s">
        <v>178</v>
      </c>
      <c r="D43" s="3">
        <v>-0.18952619000000001</v>
      </c>
      <c r="E43" s="3">
        <v>0.576743216</v>
      </c>
      <c r="F43" s="3" t="s">
        <v>161</v>
      </c>
      <c r="G43" s="3">
        <v>0.105820863</v>
      </c>
      <c r="H43" s="3">
        <v>0.21526868499999999</v>
      </c>
      <c r="I43" s="3">
        <v>0.160544774</v>
      </c>
    </row>
    <row r="44" spans="1:9">
      <c r="A44" s="3">
        <v>43</v>
      </c>
      <c r="B44" s="3" t="s">
        <v>51</v>
      </c>
      <c r="C44" s="3" t="s">
        <v>178</v>
      </c>
      <c r="D44" s="3">
        <v>0.18349396000000001</v>
      </c>
      <c r="E44" s="3">
        <v>0.58915055699999996</v>
      </c>
      <c r="F44" s="3" t="s">
        <v>161</v>
      </c>
      <c r="G44" s="3">
        <v>0.48669591600000001</v>
      </c>
      <c r="H44" s="3">
        <v>0.502216985</v>
      </c>
      <c r="I44" s="3">
        <v>0.49445645049999998</v>
      </c>
    </row>
    <row r="45" spans="1:9">
      <c r="A45" s="3">
        <v>44</v>
      </c>
      <c r="B45" s="3" t="s">
        <v>18</v>
      </c>
      <c r="C45" s="3" t="s">
        <v>178</v>
      </c>
      <c r="D45" s="3">
        <v>-0.18223281999999999</v>
      </c>
      <c r="E45" s="3">
        <v>0.59175723999999996</v>
      </c>
      <c r="F45" s="3" t="s">
        <v>161</v>
      </c>
      <c r="G45" s="3">
        <v>0.49685702700000001</v>
      </c>
      <c r="H45" s="3">
        <v>0.17545790999999999</v>
      </c>
      <c r="I45" s="3">
        <v>0.3361574685</v>
      </c>
    </row>
    <row r="46" spans="1:9">
      <c r="A46" s="3">
        <v>45</v>
      </c>
      <c r="B46" s="3" t="s">
        <v>31</v>
      </c>
      <c r="C46" s="3" t="s">
        <v>178</v>
      </c>
      <c r="D46" s="3">
        <v>-0.18223281999999999</v>
      </c>
      <c r="E46" s="3">
        <v>0.59175723999999996</v>
      </c>
      <c r="F46" s="3" t="s">
        <v>161</v>
      </c>
      <c r="G46" s="3">
        <v>0.49685702700000001</v>
      </c>
      <c r="H46" s="3">
        <v>0.17545790999999999</v>
      </c>
      <c r="I46" s="3">
        <v>0.3361574685</v>
      </c>
    </row>
    <row r="47" spans="1:9">
      <c r="A47" s="3">
        <v>46</v>
      </c>
      <c r="B47" s="3" t="s">
        <v>43</v>
      </c>
      <c r="C47" s="3" t="s">
        <v>178</v>
      </c>
      <c r="D47" s="3">
        <v>0.18181818</v>
      </c>
      <c r="E47" s="3">
        <v>0.59521871800000004</v>
      </c>
      <c r="F47" s="3" t="s">
        <v>161</v>
      </c>
      <c r="G47" s="3">
        <v>0.67168163199999997</v>
      </c>
      <c r="H47" s="3">
        <v>0.39332560300000002</v>
      </c>
      <c r="I47" s="3">
        <v>0.53250361749999997</v>
      </c>
    </row>
    <row r="48" spans="1:9">
      <c r="A48" s="3">
        <v>47</v>
      </c>
      <c r="B48" s="3" t="s">
        <v>9</v>
      </c>
      <c r="C48" s="3" t="s">
        <v>178</v>
      </c>
      <c r="D48" s="3">
        <v>-0.17844536999999999</v>
      </c>
      <c r="E48" s="3">
        <v>0.59961158999999997</v>
      </c>
      <c r="F48" s="3" t="s">
        <v>161</v>
      </c>
      <c r="G48" s="3">
        <v>0.192031492</v>
      </c>
      <c r="H48" s="3">
        <v>0.110234552</v>
      </c>
      <c r="I48" s="3">
        <v>0.15113302200000001</v>
      </c>
    </row>
    <row r="49" spans="1:9">
      <c r="A49" s="3">
        <v>48</v>
      </c>
      <c r="B49" s="3" t="s">
        <v>60</v>
      </c>
      <c r="C49" s="3" t="s">
        <v>178</v>
      </c>
      <c r="D49" s="3">
        <v>0.176792</v>
      </c>
      <c r="E49" s="3">
        <v>0.60305244099999999</v>
      </c>
      <c r="F49" s="3" t="s">
        <v>161</v>
      </c>
      <c r="G49" s="3">
        <v>6.7254054999999993E-2</v>
      </c>
      <c r="H49" s="3">
        <v>4.9411344000000003E-2</v>
      </c>
      <c r="I49" s="3">
        <v>5.8332699500000001E-2</v>
      </c>
    </row>
    <row r="50" spans="1:9">
      <c r="A50" s="3">
        <v>49</v>
      </c>
      <c r="B50" s="3" t="s">
        <v>68</v>
      </c>
      <c r="C50" s="3" t="s">
        <v>178</v>
      </c>
      <c r="D50" s="3">
        <v>-0.17272726999999999</v>
      </c>
      <c r="E50" s="3">
        <v>0.61442601399999996</v>
      </c>
      <c r="F50" s="3" t="s">
        <v>161</v>
      </c>
      <c r="G50" s="3">
        <v>0.33887732300000001</v>
      </c>
      <c r="H50" s="3">
        <v>0.18795540799999999</v>
      </c>
      <c r="I50" s="3">
        <v>0.26341636550000003</v>
      </c>
    </row>
    <row r="51" spans="1:9">
      <c r="A51" s="3">
        <v>50</v>
      </c>
      <c r="B51" s="3" t="s">
        <v>10</v>
      </c>
      <c r="C51" s="3" t="s">
        <v>178</v>
      </c>
      <c r="D51" s="3">
        <v>0.16514456</v>
      </c>
      <c r="E51" s="3">
        <v>0.62749486600000004</v>
      </c>
      <c r="F51" s="3" t="s">
        <v>161</v>
      </c>
      <c r="G51" s="3">
        <v>0.32033659199999998</v>
      </c>
      <c r="H51" s="3">
        <v>0.20425842899999999</v>
      </c>
      <c r="I51" s="3">
        <v>0.2622975105</v>
      </c>
    </row>
    <row r="52" spans="1:9">
      <c r="A52" s="3">
        <v>51</v>
      </c>
      <c r="B52" s="3" t="s">
        <v>33</v>
      </c>
      <c r="C52" s="3" t="s">
        <v>178</v>
      </c>
      <c r="D52" s="3">
        <v>0.15793848999999999</v>
      </c>
      <c r="E52" s="3">
        <v>0.642788892</v>
      </c>
      <c r="F52" s="3" t="s">
        <v>161</v>
      </c>
      <c r="G52" s="3">
        <v>4.7425310000000004E-3</v>
      </c>
      <c r="H52" s="3">
        <v>8.8685397999999999E-2</v>
      </c>
      <c r="I52" s="3">
        <v>4.6713964499999996E-2</v>
      </c>
    </row>
    <row r="53" spans="1:9">
      <c r="A53" s="3">
        <v>52</v>
      </c>
      <c r="B53" s="3" t="s">
        <v>0</v>
      </c>
      <c r="C53" s="3" t="s">
        <v>178</v>
      </c>
      <c r="D53" s="3">
        <v>-0.15489790000000001</v>
      </c>
      <c r="E53" s="3">
        <v>0.64928012599999996</v>
      </c>
      <c r="F53" s="3" t="s">
        <v>161</v>
      </c>
      <c r="G53" s="3">
        <v>0.32121829699999999</v>
      </c>
      <c r="H53" s="3">
        <v>0.46048008600000001</v>
      </c>
      <c r="I53" s="3">
        <v>0.39084919149999997</v>
      </c>
    </row>
    <row r="54" spans="1:9">
      <c r="A54" s="3">
        <v>53</v>
      </c>
      <c r="B54" s="3" t="s">
        <v>52</v>
      </c>
      <c r="C54" s="3" t="s">
        <v>178</v>
      </c>
      <c r="D54" s="3">
        <v>0.14740925999999999</v>
      </c>
      <c r="E54" s="3">
        <v>0.66536015100000001</v>
      </c>
      <c r="F54" s="3" t="s">
        <v>161</v>
      </c>
      <c r="G54" s="3">
        <v>1.8673129E-2</v>
      </c>
      <c r="H54" s="3">
        <v>0.242616576</v>
      </c>
      <c r="I54" s="3">
        <v>0.13064485249999999</v>
      </c>
    </row>
    <row r="55" spans="1:9">
      <c r="A55" s="3">
        <v>54</v>
      </c>
      <c r="B55" s="3" t="s">
        <v>19</v>
      </c>
      <c r="C55" s="3" t="s">
        <v>178</v>
      </c>
      <c r="D55" s="3">
        <v>0.14578626</v>
      </c>
      <c r="E55" s="3">
        <v>0.66886217100000001</v>
      </c>
      <c r="F55" s="3" t="s">
        <v>161</v>
      </c>
      <c r="G55" s="3">
        <v>0.24488697000000001</v>
      </c>
      <c r="H55" s="3">
        <v>0.22261253</v>
      </c>
      <c r="I55" s="3">
        <v>0.23374975000000001</v>
      </c>
    </row>
    <row r="56" spans="1:9">
      <c r="A56" s="3">
        <v>55</v>
      </c>
      <c r="B56" s="3" t="s">
        <v>37</v>
      </c>
      <c r="C56" s="3" t="s">
        <v>178</v>
      </c>
      <c r="D56" s="3">
        <v>-0.14301939</v>
      </c>
      <c r="E56" s="3">
        <v>0.67484598799999995</v>
      </c>
      <c r="F56" s="3" t="s">
        <v>161</v>
      </c>
      <c r="G56" s="3">
        <v>0.28366274699999999</v>
      </c>
      <c r="H56" s="3">
        <v>0.101842893</v>
      </c>
      <c r="I56" s="3">
        <v>0.19275281999999999</v>
      </c>
    </row>
    <row r="57" spans="1:9">
      <c r="A57" s="3">
        <v>56</v>
      </c>
      <c r="B57" s="3" t="s">
        <v>14</v>
      </c>
      <c r="C57" s="3" t="s">
        <v>178</v>
      </c>
      <c r="D57" s="3">
        <v>-0.13667461</v>
      </c>
      <c r="E57" s="3">
        <v>0.68863113799999998</v>
      </c>
      <c r="F57" s="3" t="s">
        <v>161</v>
      </c>
      <c r="G57" s="3">
        <v>0.370530843</v>
      </c>
      <c r="H57" s="3">
        <v>0.54518464700000002</v>
      </c>
      <c r="I57" s="3">
        <v>0.45785774499999998</v>
      </c>
    </row>
    <row r="58" spans="1:9">
      <c r="A58" s="3">
        <v>57</v>
      </c>
      <c r="B58" s="3" t="s">
        <v>62</v>
      </c>
      <c r="C58" s="3" t="s">
        <v>178</v>
      </c>
      <c r="D58" s="3">
        <v>0.12395014</v>
      </c>
      <c r="E58" s="3">
        <v>0.71653145600000001</v>
      </c>
      <c r="F58" s="3" t="s">
        <v>161</v>
      </c>
      <c r="G58" s="3">
        <v>0.27695818900000002</v>
      </c>
      <c r="H58" s="3">
        <v>7.4864005999999997E-2</v>
      </c>
      <c r="I58" s="3">
        <v>0.1759110975</v>
      </c>
    </row>
    <row r="59" spans="1:9">
      <c r="A59" s="3">
        <v>58</v>
      </c>
      <c r="B59" s="3" t="s">
        <v>45</v>
      </c>
      <c r="C59" s="3" t="s">
        <v>178</v>
      </c>
      <c r="D59" s="3">
        <v>-0.11818182000000001</v>
      </c>
      <c r="E59" s="3">
        <v>0.73425178899999999</v>
      </c>
      <c r="F59" s="3" t="s">
        <v>161</v>
      </c>
      <c r="G59" s="3">
        <v>0.681324402</v>
      </c>
      <c r="H59" s="3">
        <v>0.65069427300000005</v>
      </c>
      <c r="I59" s="3">
        <v>0.66600933750000002</v>
      </c>
    </row>
    <row r="60" spans="1:9">
      <c r="A60" s="3">
        <v>59</v>
      </c>
      <c r="B60" s="3" t="s">
        <v>71</v>
      </c>
      <c r="C60" s="3" t="s">
        <v>178</v>
      </c>
      <c r="D60" s="3">
        <v>-0.11562432</v>
      </c>
      <c r="E60" s="3">
        <v>0.73495917600000005</v>
      </c>
      <c r="F60" s="3" t="s">
        <v>161</v>
      </c>
      <c r="G60" s="3">
        <v>0.26272657599999999</v>
      </c>
      <c r="H60" s="3">
        <v>4.6321979999999997E-3</v>
      </c>
      <c r="I60" s="3">
        <v>0.13367938699999998</v>
      </c>
    </row>
    <row r="61" spans="1:9">
      <c r="A61" s="3">
        <v>60</v>
      </c>
      <c r="B61" s="3" t="s">
        <v>69</v>
      </c>
      <c r="C61" s="3" t="s">
        <v>178</v>
      </c>
      <c r="D61" s="3">
        <v>0.11389551000000001</v>
      </c>
      <c r="E61" s="3">
        <v>0.73880170899999997</v>
      </c>
      <c r="F61" s="3" t="s">
        <v>161</v>
      </c>
      <c r="G61" s="3">
        <v>0.26322079300000001</v>
      </c>
      <c r="H61" s="3">
        <v>0.19886179300000001</v>
      </c>
      <c r="I61" s="3">
        <v>0.23104129300000001</v>
      </c>
    </row>
    <row r="62" spans="1:9">
      <c r="A62" s="3">
        <v>61</v>
      </c>
      <c r="B62" s="3" t="s">
        <v>12</v>
      </c>
      <c r="C62" s="3" t="s">
        <v>178</v>
      </c>
      <c r="D62" s="3">
        <v>0.11009637999999999</v>
      </c>
      <c r="E62" s="3">
        <v>0.74726459700000003</v>
      </c>
      <c r="F62" s="3" t="s">
        <v>161</v>
      </c>
      <c r="G62" s="3">
        <v>0.31217293299999999</v>
      </c>
      <c r="H62" s="3">
        <v>0.280138944</v>
      </c>
      <c r="I62" s="3">
        <v>0.29615593849999999</v>
      </c>
    </row>
    <row r="63" spans="1:9">
      <c r="A63" s="3">
        <v>62</v>
      </c>
      <c r="B63" s="3" t="s">
        <v>56</v>
      </c>
      <c r="C63" s="3" t="s">
        <v>178</v>
      </c>
      <c r="D63" s="3">
        <v>0.10909091</v>
      </c>
      <c r="E63" s="3">
        <v>0.75488044399999998</v>
      </c>
      <c r="F63" s="3" t="s">
        <v>161</v>
      </c>
      <c r="G63" s="3">
        <v>0.34218987899999997</v>
      </c>
      <c r="H63" s="3">
        <v>0.28418839699999998</v>
      </c>
      <c r="I63" s="3">
        <v>0.31318913799999998</v>
      </c>
    </row>
    <row r="64" spans="1:9">
      <c r="A64" s="3">
        <v>63</v>
      </c>
      <c r="B64" s="3" t="s">
        <v>32</v>
      </c>
      <c r="C64" s="3" t="s">
        <v>178</v>
      </c>
      <c r="D64" s="3">
        <v>-9.5672229999999997E-2</v>
      </c>
      <c r="E64" s="3">
        <v>0.77961736199999998</v>
      </c>
      <c r="F64" s="3" t="s">
        <v>161</v>
      </c>
      <c r="G64" s="3">
        <v>0.27981876900000002</v>
      </c>
      <c r="H64" s="3">
        <v>0.23270112100000001</v>
      </c>
      <c r="I64" s="3">
        <v>0.25625994500000004</v>
      </c>
    </row>
    <row r="65" spans="1:9">
      <c r="A65" s="3">
        <v>64</v>
      </c>
      <c r="B65" s="3" t="s">
        <v>28</v>
      </c>
      <c r="C65" s="3" t="s">
        <v>178</v>
      </c>
      <c r="D65" s="3">
        <v>9.3048420000000007E-2</v>
      </c>
      <c r="E65" s="3">
        <v>0.78553786599999997</v>
      </c>
      <c r="F65" s="3" t="s">
        <v>161</v>
      </c>
      <c r="G65" s="3">
        <v>9.9632942000000002E-2</v>
      </c>
      <c r="H65" s="3">
        <v>0.135600516</v>
      </c>
      <c r="I65" s="3">
        <v>0.117616729</v>
      </c>
    </row>
    <row r="66" spans="1:9">
      <c r="A66" s="3">
        <v>65</v>
      </c>
      <c r="B66" s="3" t="s">
        <v>50</v>
      </c>
      <c r="C66" s="3" t="s">
        <v>178</v>
      </c>
      <c r="D66" s="3">
        <v>-9.1746980000000006E-2</v>
      </c>
      <c r="E66" s="3">
        <v>0.78847831300000004</v>
      </c>
      <c r="F66" s="3" t="s">
        <v>161</v>
      </c>
      <c r="G66" s="3">
        <v>0.57438646500000001</v>
      </c>
      <c r="H66" s="3">
        <v>0.43832076199999997</v>
      </c>
      <c r="I66" s="3">
        <v>0.50635361349999997</v>
      </c>
    </row>
    <row r="67" spans="1:9">
      <c r="A67" s="3">
        <v>66</v>
      </c>
      <c r="B67" s="3" t="s">
        <v>65</v>
      </c>
      <c r="C67" s="3" t="s">
        <v>178</v>
      </c>
      <c r="D67" s="3">
        <v>9.1116409999999995E-2</v>
      </c>
      <c r="E67" s="3">
        <v>0.78990390600000004</v>
      </c>
      <c r="F67" s="3" t="s">
        <v>161</v>
      </c>
      <c r="G67" s="3">
        <v>0.2272169</v>
      </c>
      <c r="H67" s="3">
        <v>0.135443808</v>
      </c>
      <c r="I67" s="3">
        <v>0.181330354</v>
      </c>
    </row>
    <row r="68" spans="1:9">
      <c r="A68" s="3">
        <v>67</v>
      </c>
      <c r="B68" s="3" t="s">
        <v>48</v>
      </c>
      <c r="C68" s="3" t="s">
        <v>178</v>
      </c>
      <c r="D68" s="3">
        <v>9.0909089999999998E-2</v>
      </c>
      <c r="E68" s="3">
        <v>0.79659240099999995</v>
      </c>
      <c r="F68" s="3" t="s">
        <v>161</v>
      </c>
      <c r="G68" s="3">
        <v>0.21685336</v>
      </c>
      <c r="H68" s="3">
        <v>0.159323362</v>
      </c>
      <c r="I68" s="3">
        <v>0.18808836099999998</v>
      </c>
    </row>
    <row r="69" spans="1:9">
      <c r="A69" s="3">
        <v>68</v>
      </c>
      <c r="B69" s="3" t="s">
        <v>64</v>
      </c>
      <c r="C69" s="3" t="s">
        <v>178</v>
      </c>
      <c r="D69" s="3">
        <v>8.6560590000000007E-2</v>
      </c>
      <c r="E69" s="3">
        <v>0.80022063499999996</v>
      </c>
      <c r="F69" s="3" t="s">
        <v>161</v>
      </c>
      <c r="G69" s="3">
        <v>0.31144849299999999</v>
      </c>
      <c r="H69" s="3">
        <v>0.25774990199999998</v>
      </c>
      <c r="I69" s="3">
        <v>0.28459919749999996</v>
      </c>
    </row>
    <row r="70" spans="1:9">
      <c r="A70" s="3">
        <v>69</v>
      </c>
      <c r="B70" s="3" t="s">
        <v>20</v>
      </c>
      <c r="C70" s="3" t="s">
        <v>178</v>
      </c>
      <c r="D70" s="3">
        <v>7.3397580000000004E-2</v>
      </c>
      <c r="E70" s="3">
        <v>0.83018474399999997</v>
      </c>
      <c r="F70" s="3" t="s">
        <v>161</v>
      </c>
      <c r="G70" s="3">
        <v>0.36544837200000002</v>
      </c>
      <c r="H70" s="3">
        <v>0.389258404</v>
      </c>
      <c r="I70" s="3">
        <v>0.37735338800000001</v>
      </c>
    </row>
    <row r="71" spans="1:9">
      <c r="A71" s="3">
        <v>70</v>
      </c>
      <c r="B71" s="3" t="s">
        <v>25</v>
      </c>
      <c r="C71" s="3" t="s">
        <v>178</v>
      </c>
      <c r="D71" s="3">
        <v>-5.5048189999999997E-2</v>
      </c>
      <c r="E71" s="3">
        <v>0.87228836300000001</v>
      </c>
      <c r="F71" s="3" t="s">
        <v>161</v>
      </c>
      <c r="G71" s="3">
        <v>0.28964151100000002</v>
      </c>
      <c r="H71" s="3">
        <v>0.35360243000000002</v>
      </c>
      <c r="I71" s="3">
        <v>0.32162197050000002</v>
      </c>
    </row>
    <row r="72" spans="1:9">
      <c r="A72" s="3">
        <v>71</v>
      </c>
      <c r="B72" s="3" t="s">
        <v>67</v>
      </c>
      <c r="C72" s="3" t="s">
        <v>178</v>
      </c>
      <c r="D72" s="3">
        <v>4.5454550000000003E-2</v>
      </c>
      <c r="E72" s="3">
        <v>0.90291786699999999</v>
      </c>
      <c r="F72" s="3" t="s">
        <v>161</v>
      </c>
      <c r="G72" s="3">
        <v>0.25459587500000003</v>
      </c>
      <c r="H72" s="3">
        <v>0.10960793100000001</v>
      </c>
      <c r="I72" s="3">
        <v>0.18210190300000001</v>
      </c>
    </row>
    <row r="73" spans="1:9">
      <c r="A73" s="3">
        <v>72</v>
      </c>
      <c r="B73" s="3" t="s">
        <v>42</v>
      </c>
      <c r="C73" s="3" t="s">
        <v>178</v>
      </c>
      <c r="D73" s="3">
        <v>-2.7272729999999999E-2</v>
      </c>
      <c r="E73" s="3">
        <v>0.94598367000000005</v>
      </c>
      <c r="F73" s="3" t="s">
        <v>161</v>
      </c>
      <c r="G73" s="3">
        <v>0.60552567899999998</v>
      </c>
      <c r="H73" s="3">
        <v>0.57851266499999998</v>
      </c>
      <c r="I73" s="3">
        <v>0.59201917199999998</v>
      </c>
    </row>
    <row r="74" spans="1:9">
      <c r="A74" s="3">
        <v>73</v>
      </c>
      <c r="B74" s="3" t="s">
        <v>30</v>
      </c>
      <c r="C74" s="3" t="s">
        <v>179</v>
      </c>
      <c r="D74" s="3">
        <v>-0.79090909099999995</v>
      </c>
      <c r="E74" s="3">
        <v>6.060831E-3</v>
      </c>
      <c r="F74" s="3" t="s">
        <v>162</v>
      </c>
      <c r="G74" s="3">
        <v>0.56068349299999998</v>
      </c>
      <c r="H74" s="3">
        <v>0.42859479299999997</v>
      </c>
      <c r="I74" s="3">
        <v>0.494639143</v>
      </c>
    </row>
    <row r="75" spans="1:9">
      <c r="A75" s="3">
        <v>74</v>
      </c>
      <c r="B75" s="3" t="s">
        <v>39</v>
      </c>
      <c r="C75" s="3" t="s">
        <v>179</v>
      </c>
      <c r="D75" s="3">
        <v>-0.75323544600000003</v>
      </c>
      <c r="E75" s="3">
        <v>7.443201E-3</v>
      </c>
      <c r="F75" s="3" t="s">
        <v>163</v>
      </c>
      <c r="G75" s="3">
        <v>0.20962723</v>
      </c>
      <c r="H75" s="3">
        <v>0.21330073799999999</v>
      </c>
      <c r="I75" s="3">
        <v>0.21146398399999999</v>
      </c>
    </row>
    <row r="76" spans="1:9">
      <c r="A76" s="3">
        <v>75</v>
      </c>
      <c r="B76" s="3" t="s">
        <v>64</v>
      </c>
      <c r="C76" s="3" t="s">
        <v>179</v>
      </c>
      <c r="D76" s="3">
        <v>-0.54214263699999998</v>
      </c>
      <c r="E76" s="3">
        <v>8.4911528E-2</v>
      </c>
      <c r="F76" s="3" t="s">
        <v>161</v>
      </c>
      <c r="G76" s="3">
        <v>0.31144849299999999</v>
      </c>
      <c r="H76" s="3">
        <v>0.25774990199999998</v>
      </c>
      <c r="I76" s="3">
        <v>0.28459919749999996</v>
      </c>
    </row>
    <row r="77" spans="1:9">
      <c r="A77" s="3">
        <v>76</v>
      </c>
      <c r="B77" s="3" t="s">
        <v>7</v>
      </c>
      <c r="C77" s="3" t="s">
        <v>179</v>
      </c>
      <c r="D77" s="3">
        <v>0.54130718499999997</v>
      </c>
      <c r="E77" s="3">
        <v>8.5488174E-2</v>
      </c>
      <c r="F77" s="3" t="s">
        <v>161</v>
      </c>
      <c r="G77" s="3">
        <v>0.25837886300000001</v>
      </c>
      <c r="H77" s="3">
        <v>0.34752345800000001</v>
      </c>
      <c r="I77" s="3">
        <v>0.30295116050000004</v>
      </c>
    </row>
    <row r="78" spans="1:9">
      <c r="A78" s="3">
        <v>77</v>
      </c>
      <c r="B78" s="3" t="s">
        <v>45</v>
      </c>
      <c r="C78" s="3" t="s">
        <v>179</v>
      </c>
      <c r="D78" s="3">
        <v>-0.54545454500000001</v>
      </c>
      <c r="E78" s="3">
        <v>8.7453059999999999E-2</v>
      </c>
      <c r="F78" s="3" t="s">
        <v>161</v>
      </c>
      <c r="G78" s="3">
        <v>0.681324402</v>
      </c>
      <c r="H78" s="3">
        <v>0.65069427300000005</v>
      </c>
      <c r="I78" s="3">
        <v>0.66600933750000002</v>
      </c>
    </row>
    <row r="79" spans="1:9">
      <c r="A79" s="3">
        <v>78</v>
      </c>
      <c r="B79" s="3" t="s">
        <v>50</v>
      </c>
      <c r="C79" s="3" t="s">
        <v>179</v>
      </c>
      <c r="D79" s="3">
        <v>-0.50460839199999996</v>
      </c>
      <c r="E79" s="3">
        <v>0.113428868</v>
      </c>
      <c r="F79" s="3" t="s">
        <v>161</v>
      </c>
      <c r="G79" s="3">
        <v>0.57438646500000001</v>
      </c>
      <c r="H79" s="3">
        <v>0.43832076199999997</v>
      </c>
      <c r="I79" s="3">
        <v>0.50635361349999997</v>
      </c>
    </row>
    <row r="80" spans="1:9">
      <c r="A80" s="3">
        <v>79</v>
      </c>
      <c r="B80" s="3" t="s">
        <v>15</v>
      </c>
      <c r="C80" s="3" t="s">
        <v>179</v>
      </c>
      <c r="D80" s="3">
        <v>-0.5</v>
      </c>
      <c r="E80" s="3">
        <v>0.117306803</v>
      </c>
      <c r="F80" s="3" t="s">
        <v>161</v>
      </c>
      <c r="G80" s="3">
        <v>0</v>
      </c>
      <c r="H80" s="3">
        <v>8.3484078000000003E-2</v>
      </c>
      <c r="I80" s="3">
        <v>4.1742039000000002E-2</v>
      </c>
    </row>
    <row r="81" spans="1:9">
      <c r="A81" s="3">
        <v>80</v>
      </c>
      <c r="B81" s="3" t="s">
        <v>36</v>
      </c>
      <c r="C81" s="3" t="s">
        <v>179</v>
      </c>
      <c r="D81" s="3">
        <v>-0.49580054600000001</v>
      </c>
      <c r="E81" s="3">
        <v>0.120914017</v>
      </c>
      <c r="F81" s="3" t="s">
        <v>161</v>
      </c>
      <c r="G81" s="3">
        <v>0.19720069800000001</v>
      </c>
      <c r="H81" s="3">
        <v>0.26564655399999998</v>
      </c>
      <c r="I81" s="3">
        <v>0.23142362599999999</v>
      </c>
    </row>
    <row r="82" spans="1:9">
      <c r="A82" s="3">
        <v>81</v>
      </c>
      <c r="B82" s="3" t="s">
        <v>20</v>
      </c>
      <c r="C82" s="3" t="s">
        <v>179</v>
      </c>
      <c r="D82" s="3">
        <v>-0.49543369399999998</v>
      </c>
      <c r="E82" s="3">
        <v>0.12123246999999999</v>
      </c>
      <c r="F82" s="3" t="s">
        <v>161</v>
      </c>
      <c r="G82" s="3">
        <v>0.36544837200000002</v>
      </c>
      <c r="H82" s="3">
        <v>0.389258404</v>
      </c>
      <c r="I82" s="3">
        <v>0.37735338800000001</v>
      </c>
    </row>
    <row r="83" spans="1:9">
      <c r="A83" s="3">
        <v>82</v>
      </c>
      <c r="B83" s="3" t="s">
        <v>14</v>
      </c>
      <c r="C83" s="3" t="s">
        <v>179</v>
      </c>
      <c r="D83" s="3">
        <v>0.492028611</v>
      </c>
      <c r="E83" s="3">
        <v>0.12421399599999999</v>
      </c>
      <c r="F83" s="3" t="s">
        <v>161</v>
      </c>
      <c r="G83" s="3">
        <v>0.370530843</v>
      </c>
      <c r="H83" s="3">
        <v>0.54518464700000002</v>
      </c>
      <c r="I83" s="3">
        <v>0.45785774499999998</v>
      </c>
    </row>
    <row r="84" spans="1:9">
      <c r="A84" s="3">
        <v>83</v>
      </c>
      <c r="B84" s="3" t="s">
        <v>35</v>
      </c>
      <c r="C84" s="3" t="s">
        <v>179</v>
      </c>
      <c r="D84" s="3">
        <v>-0.48181818199999998</v>
      </c>
      <c r="E84" s="3">
        <v>0.13721921300000001</v>
      </c>
      <c r="F84" s="3" t="s">
        <v>161</v>
      </c>
      <c r="G84" s="3">
        <v>0.42039636800000002</v>
      </c>
      <c r="H84" s="3">
        <v>0.42729161799999998</v>
      </c>
      <c r="I84" s="3">
        <v>0.42384399299999997</v>
      </c>
    </row>
    <row r="85" spans="1:9">
      <c r="A85" s="3">
        <v>84</v>
      </c>
      <c r="B85" s="3" t="s">
        <v>3</v>
      </c>
      <c r="C85" s="3" t="s">
        <v>179</v>
      </c>
      <c r="D85" s="3">
        <v>0.48181818199999998</v>
      </c>
      <c r="E85" s="3">
        <v>0.13721921300000001</v>
      </c>
      <c r="F85" s="3" t="s">
        <v>161</v>
      </c>
      <c r="G85" s="3">
        <v>0.43961263</v>
      </c>
      <c r="H85" s="3">
        <v>0.62999575699999999</v>
      </c>
      <c r="I85" s="3">
        <v>0.53480419349999997</v>
      </c>
    </row>
    <row r="86" spans="1:9">
      <c r="A86" s="3">
        <v>85</v>
      </c>
      <c r="B86" s="3" t="s">
        <v>12</v>
      </c>
      <c r="C86" s="3" t="s">
        <v>179</v>
      </c>
      <c r="D86" s="3">
        <v>0.47708429800000002</v>
      </c>
      <c r="E86" s="3">
        <v>0.13785166500000001</v>
      </c>
      <c r="F86" s="3" t="s">
        <v>161</v>
      </c>
      <c r="G86" s="3">
        <v>0.31217293299999999</v>
      </c>
      <c r="H86" s="3">
        <v>0.280138944</v>
      </c>
      <c r="I86" s="3">
        <v>0.29615593849999999</v>
      </c>
    </row>
    <row r="87" spans="1:9">
      <c r="A87" s="3">
        <v>86</v>
      </c>
      <c r="B87" s="3" t="s">
        <v>51</v>
      </c>
      <c r="C87" s="3" t="s">
        <v>179</v>
      </c>
      <c r="D87" s="3">
        <v>-0.47708429800000002</v>
      </c>
      <c r="E87" s="3">
        <v>0.13785166500000001</v>
      </c>
      <c r="F87" s="3" t="s">
        <v>161</v>
      </c>
      <c r="G87" s="3">
        <v>0.48669591600000001</v>
      </c>
      <c r="H87" s="3">
        <v>0.502216985</v>
      </c>
      <c r="I87" s="3">
        <v>0.49445645049999998</v>
      </c>
    </row>
    <row r="88" spans="1:9">
      <c r="A88" s="3">
        <v>87</v>
      </c>
      <c r="B88" s="3" t="s">
        <v>25</v>
      </c>
      <c r="C88" s="3" t="s">
        <v>179</v>
      </c>
      <c r="D88" s="3">
        <v>-0.431210808</v>
      </c>
      <c r="E88" s="3">
        <v>0.185448416</v>
      </c>
      <c r="F88" s="3" t="s">
        <v>161</v>
      </c>
      <c r="G88" s="3">
        <v>0.28964151100000002</v>
      </c>
      <c r="H88" s="3">
        <v>0.35360243000000002</v>
      </c>
      <c r="I88" s="3">
        <v>0.32162197050000002</v>
      </c>
    </row>
    <row r="89" spans="1:9">
      <c r="A89" s="3">
        <v>88</v>
      </c>
      <c r="B89" s="3" t="s">
        <v>2</v>
      </c>
      <c r="C89" s="3" t="s">
        <v>179</v>
      </c>
      <c r="D89" s="3">
        <v>0.40941305300000003</v>
      </c>
      <c r="E89" s="3">
        <v>0.21115015400000001</v>
      </c>
      <c r="F89" s="3" t="s">
        <v>161</v>
      </c>
      <c r="G89" s="3">
        <v>2.5696678000000001E-2</v>
      </c>
      <c r="H89" s="3">
        <v>0.43067111699999999</v>
      </c>
      <c r="I89" s="3">
        <v>0.22818389750000001</v>
      </c>
    </row>
    <row r="90" spans="1:9">
      <c r="A90" s="3">
        <v>89</v>
      </c>
      <c r="B90" s="3" t="s">
        <v>19</v>
      </c>
      <c r="C90" s="3" t="s">
        <v>179</v>
      </c>
      <c r="D90" s="3">
        <v>-0.40546802199999998</v>
      </c>
      <c r="E90" s="3">
        <v>0.21601578699999999</v>
      </c>
      <c r="F90" s="3" t="s">
        <v>161</v>
      </c>
      <c r="G90" s="3">
        <v>0.24488697000000001</v>
      </c>
      <c r="H90" s="3">
        <v>0.22261253</v>
      </c>
      <c r="I90" s="3">
        <v>0.23374975000000001</v>
      </c>
    </row>
    <row r="91" spans="1:9">
      <c r="A91" s="3">
        <v>90</v>
      </c>
      <c r="B91" s="3" t="s">
        <v>0</v>
      </c>
      <c r="C91" s="3" t="s">
        <v>179</v>
      </c>
      <c r="D91" s="3">
        <v>-0.35990981799999999</v>
      </c>
      <c r="E91" s="3">
        <v>0.27694770000000002</v>
      </c>
      <c r="F91" s="3" t="s">
        <v>161</v>
      </c>
      <c r="G91" s="3">
        <v>0.32121829699999999</v>
      </c>
      <c r="H91" s="3">
        <v>0.46048008600000001</v>
      </c>
      <c r="I91" s="3">
        <v>0.39084919149999997</v>
      </c>
    </row>
    <row r="92" spans="1:9">
      <c r="A92" s="3">
        <v>91</v>
      </c>
      <c r="B92" s="3" t="s">
        <v>40</v>
      </c>
      <c r="C92" s="3" t="s">
        <v>179</v>
      </c>
      <c r="D92" s="3">
        <v>-0.35454545500000001</v>
      </c>
      <c r="E92" s="3">
        <v>0.28610269799999999</v>
      </c>
      <c r="F92" s="3" t="s">
        <v>161</v>
      </c>
      <c r="G92" s="3">
        <v>0.32641812399999998</v>
      </c>
      <c r="H92" s="3">
        <v>0.26928913700000001</v>
      </c>
      <c r="I92" s="3">
        <v>0.29785363050000002</v>
      </c>
    </row>
    <row r="93" spans="1:9">
      <c r="A93" s="3">
        <v>92</v>
      </c>
      <c r="B93" s="3" t="s">
        <v>29</v>
      </c>
      <c r="C93" s="3" t="s">
        <v>179</v>
      </c>
      <c r="D93" s="3">
        <v>-0.34168653599999999</v>
      </c>
      <c r="E93" s="3">
        <v>0.303741235</v>
      </c>
      <c r="F93" s="3" t="s">
        <v>161</v>
      </c>
      <c r="G93" s="3">
        <v>0.203608864</v>
      </c>
      <c r="H93" s="3">
        <v>0.46206299899999997</v>
      </c>
      <c r="I93" s="3">
        <v>0.33283593150000002</v>
      </c>
    </row>
    <row r="94" spans="1:9">
      <c r="A94" s="3">
        <v>93</v>
      </c>
      <c r="B94" s="3" t="s">
        <v>18</v>
      </c>
      <c r="C94" s="3" t="s">
        <v>179</v>
      </c>
      <c r="D94" s="3">
        <v>-0.31890743300000002</v>
      </c>
      <c r="E94" s="3">
        <v>0.33913592199999998</v>
      </c>
      <c r="F94" s="3" t="s">
        <v>161</v>
      </c>
      <c r="G94" s="3">
        <v>0.49685702700000001</v>
      </c>
      <c r="H94" s="3">
        <v>0.17545790999999999</v>
      </c>
      <c r="I94" s="3">
        <v>0.3361574685</v>
      </c>
    </row>
    <row r="95" spans="1:9">
      <c r="A95" s="3">
        <v>94</v>
      </c>
      <c r="B95" s="3" t="s">
        <v>31</v>
      </c>
      <c r="C95" s="3" t="s">
        <v>179</v>
      </c>
      <c r="D95" s="3">
        <v>-0.31890743300000002</v>
      </c>
      <c r="E95" s="3">
        <v>0.33913592199999998</v>
      </c>
      <c r="F95" s="3" t="s">
        <v>161</v>
      </c>
      <c r="G95" s="3">
        <v>0.49685702700000001</v>
      </c>
      <c r="H95" s="3">
        <v>0.17545790999999999</v>
      </c>
      <c r="I95" s="3">
        <v>0.3361574685</v>
      </c>
    </row>
    <row r="96" spans="1:9">
      <c r="A96" s="3">
        <v>95</v>
      </c>
      <c r="B96" s="3" t="s">
        <v>24</v>
      </c>
      <c r="C96" s="3" t="s">
        <v>179</v>
      </c>
      <c r="D96" s="3">
        <v>-0.31818181800000001</v>
      </c>
      <c r="E96" s="3">
        <v>0.34135486999999998</v>
      </c>
      <c r="F96" s="3" t="s">
        <v>161</v>
      </c>
      <c r="G96" s="3">
        <v>0.35200058400000001</v>
      </c>
      <c r="H96" s="3">
        <v>0.40061597599999998</v>
      </c>
      <c r="I96" s="3">
        <v>0.37630828</v>
      </c>
    </row>
    <row r="97" spans="1:9">
      <c r="A97" s="3">
        <v>96</v>
      </c>
      <c r="B97" s="3" t="s">
        <v>13</v>
      </c>
      <c r="C97" s="3" t="s">
        <v>179</v>
      </c>
      <c r="D97" s="3">
        <v>-0.31818181800000001</v>
      </c>
      <c r="E97" s="3">
        <v>0.34135486999999998</v>
      </c>
      <c r="F97" s="3" t="s">
        <v>161</v>
      </c>
      <c r="G97" s="3">
        <v>0.291833695</v>
      </c>
      <c r="H97" s="3">
        <v>0.21502582200000001</v>
      </c>
      <c r="I97" s="3">
        <v>0.25342975849999999</v>
      </c>
    </row>
    <row r="98" spans="1:9">
      <c r="A98" s="3">
        <v>97</v>
      </c>
      <c r="B98" s="3" t="s">
        <v>34</v>
      </c>
      <c r="C98" s="3" t="s">
        <v>179</v>
      </c>
      <c r="D98" s="3">
        <v>-0.31818181800000001</v>
      </c>
      <c r="E98" s="3">
        <v>0.34135486999999998</v>
      </c>
      <c r="F98" s="3" t="s">
        <v>161</v>
      </c>
      <c r="G98" s="3">
        <v>0.55274210499999998</v>
      </c>
      <c r="H98" s="3">
        <v>0.73984815100000001</v>
      </c>
      <c r="I98" s="3">
        <v>0.646295128</v>
      </c>
    </row>
    <row r="99" spans="1:9">
      <c r="A99" s="3">
        <v>98</v>
      </c>
      <c r="B99" s="3" t="s">
        <v>41</v>
      </c>
      <c r="C99" s="3" t="s">
        <v>179</v>
      </c>
      <c r="D99" s="3">
        <v>-0.311939733</v>
      </c>
      <c r="E99" s="3">
        <v>0.35037717899999998</v>
      </c>
      <c r="F99" s="3" t="s">
        <v>161</v>
      </c>
      <c r="G99" s="3">
        <v>0.435763393</v>
      </c>
      <c r="H99" s="3">
        <v>0.41934893899999998</v>
      </c>
      <c r="I99" s="3">
        <v>0.42755616600000002</v>
      </c>
    </row>
    <row r="100" spans="1:9">
      <c r="A100" s="3">
        <v>99</v>
      </c>
      <c r="B100" s="3" t="s">
        <v>47</v>
      </c>
      <c r="C100" s="3" t="s">
        <v>179</v>
      </c>
      <c r="D100" s="3">
        <v>0.305108029</v>
      </c>
      <c r="E100" s="3">
        <v>0.361584556</v>
      </c>
      <c r="F100" s="3" t="s">
        <v>161</v>
      </c>
      <c r="G100" s="3">
        <v>0.41569235500000001</v>
      </c>
      <c r="H100" s="3">
        <v>0.181860835</v>
      </c>
      <c r="I100" s="3">
        <v>0.29877659499999998</v>
      </c>
    </row>
    <row r="101" spans="1:9">
      <c r="A101" s="3">
        <v>100</v>
      </c>
      <c r="B101" s="3" t="s">
        <v>66</v>
      </c>
      <c r="C101" s="3" t="s">
        <v>179</v>
      </c>
      <c r="D101" s="3">
        <v>-0.30240736800000001</v>
      </c>
      <c r="E101" s="3">
        <v>0.36606521600000003</v>
      </c>
      <c r="F101" s="3" t="s">
        <v>161</v>
      </c>
      <c r="G101" s="3">
        <v>0.27034471199999999</v>
      </c>
      <c r="H101" s="3">
        <v>0.24385622900000001</v>
      </c>
      <c r="I101" s="3">
        <v>0.25710047050000001</v>
      </c>
    </row>
    <row r="102" spans="1:9">
      <c r="A102" s="3">
        <v>101</v>
      </c>
      <c r="B102" s="3" t="s">
        <v>56</v>
      </c>
      <c r="C102" s="3" t="s">
        <v>179</v>
      </c>
      <c r="D102" s="3">
        <v>-0.3</v>
      </c>
      <c r="E102" s="3">
        <v>0.37106778899999998</v>
      </c>
      <c r="F102" s="3" t="s">
        <v>161</v>
      </c>
      <c r="G102" s="3">
        <v>0.34218987899999997</v>
      </c>
      <c r="H102" s="3">
        <v>0.28418839699999998</v>
      </c>
      <c r="I102" s="3">
        <v>0.31318913799999998</v>
      </c>
    </row>
    <row r="103" spans="1:9">
      <c r="A103" s="3">
        <v>102</v>
      </c>
      <c r="B103" s="3" t="s">
        <v>57</v>
      </c>
      <c r="C103" s="3" t="s">
        <v>179</v>
      </c>
      <c r="D103" s="3">
        <v>-0.29359033699999998</v>
      </c>
      <c r="E103" s="3">
        <v>0.38088976000000002</v>
      </c>
      <c r="F103" s="3" t="s">
        <v>161</v>
      </c>
      <c r="G103" s="3">
        <v>0.25621956200000001</v>
      </c>
      <c r="H103" s="3">
        <v>0.24988761300000001</v>
      </c>
      <c r="I103" s="3">
        <v>0.25305358750000001</v>
      </c>
    </row>
    <row r="104" spans="1:9">
      <c r="A104" s="3">
        <v>103</v>
      </c>
      <c r="B104" s="3" t="s">
        <v>65</v>
      </c>
      <c r="C104" s="3" t="s">
        <v>179</v>
      </c>
      <c r="D104" s="3">
        <v>-0.282460869</v>
      </c>
      <c r="E104" s="3">
        <v>0.40002562600000002</v>
      </c>
      <c r="F104" s="3" t="s">
        <v>161</v>
      </c>
      <c r="G104" s="3">
        <v>0.2272169</v>
      </c>
      <c r="H104" s="3">
        <v>0.135443808</v>
      </c>
      <c r="I104" s="3">
        <v>0.181330354</v>
      </c>
    </row>
    <row r="105" spans="1:9">
      <c r="A105" s="3">
        <v>104</v>
      </c>
      <c r="B105" s="3" t="s">
        <v>69</v>
      </c>
      <c r="C105" s="3" t="s">
        <v>179</v>
      </c>
      <c r="D105" s="3">
        <v>-0.282460869</v>
      </c>
      <c r="E105" s="3">
        <v>0.40002562600000002</v>
      </c>
      <c r="F105" s="3" t="s">
        <v>161</v>
      </c>
      <c r="G105" s="3">
        <v>0.26322079300000001</v>
      </c>
      <c r="H105" s="3">
        <v>0.19886179300000001</v>
      </c>
      <c r="I105" s="3">
        <v>0.23104129300000001</v>
      </c>
    </row>
    <row r="106" spans="1:9">
      <c r="A106" s="3">
        <v>105</v>
      </c>
      <c r="B106" s="3" t="s">
        <v>23</v>
      </c>
      <c r="C106" s="3" t="s">
        <v>179</v>
      </c>
      <c r="D106" s="3">
        <v>-0.26363636400000001</v>
      </c>
      <c r="E106" s="3">
        <v>0.43452255400000001</v>
      </c>
      <c r="F106" s="3" t="s">
        <v>161</v>
      </c>
      <c r="G106" s="3">
        <v>0.31129900100000002</v>
      </c>
      <c r="H106" s="3">
        <v>0.22902704099999999</v>
      </c>
      <c r="I106" s="3">
        <v>0.270163021</v>
      </c>
    </row>
    <row r="107" spans="1:9">
      <c r="A107" s="3">
        <v>106</v>
      </c>
      <c r="B107" s="3" t="s">
        <v>55</v>
      </c>
      <c r="C107" s="3" t="s">
        <v>179</v>
      </c>
      <c r="D107" s="3">
        <v>-0.25454545499999998</v>
      </c>
      <c r="E107" s="3">
        <v>0.45119680400000001</v>
      </c>
      <c r="F107" s="3" t="s">
        <v>161</v>
      </c>
      <c r="G107" s="3">
        <v>0.34923842300000002</v>
      </c>
      <c r="H107" s="3">
        <v>0.32460114200000001</v>
      </c>
      <c r="I107" s="3">
        <v>0.33691978249999999</v>
      </c>
    </row>
    <row r="108" spans="1:9">
      <c r="A108" s="3">
        <v>107</v>
      </c>
      <c r="B108" s="3" t="s">
        <v>54</v>
      </c>
      <c r="C108" s="3" t="s">
        <v>179</v>
      </c>
      <c r="D108" s="3">
        <v>0.250570126</v>
      </c>
      <c r="E108" s="3">
        <v>0.45738522599999998</v>
      </c>
      <c r="F108" s="3" t="s">
        <v>161</v>
      </c>
      <c r="G108" s="3">
        <v>0.34866972600000001</v>
      </c>
      <c r="H108" s="3">
        <v>0.29011859299999998</v>
      </c>
      <c r="I108" s="3">
        <v>0.3193941595</v>
      </c>
    </row>
    <row r="109" spans="1:9">
      <c r="A109" s="3">
        <v>108</v>
      </c>
      <c r="B109" s="3" t="s">
        <v>60</v>
      </c>
      <c r="C109" s="3" t="s">
        <v>179</v>
      </c>
      <c r="D109" s="3">
        <v>-0.23727347400000001</v>
      </c>
      <c r="E109" s="3">
        <v>0.482360334</v>
      </c>
      <c r="F109" s="3" t="s">
        <v>161</v>
      </c>
      <c r="G109" s="3">
        <v>6.7254054999999993E-2</v>
      </c>
      <c r="H109" s="3">
        <v>4.9411344000000003E-2</v>
      </c>
      <c r="I109" s="3">
        <v>5.8332699500000001E-2</v>
      </c>
    </row>
    <row r="110" spans="1:9">
      <c r="A110" s="3">
        <v>109</v>
      </c>
      <c r="B110" s="3" t="s">
        <v>61</v>
      </c>
      <c r="C110" s="3" t="s">
        <v>179</v>
      </c>
      <c r="D110" s="3">
        <v>-0.23636363599999999</v>
      </c>
      <c r="E110" s="3">
        <v>0.48547594399999999</v>
      </c>
      <c r="F110" s="3" t="s">
        <v>161</v>
      </c>
      <c r="G110" s="3">
        <v>0.44714021199999998</v>
      </c>
      <c r="H110" s="3">
        <v>0.417293154</v>
      </c>
      <c r="I110" s="3">
        <v>0.43221668299999999</v>
      </c>
    </row>
    <row r="111" spans="1:9">
      <c r="A111" s="3">
        <v>110</v>
      </c>
      <c r="B111" s="3" t="s">
        <v>70</v>
      </c>
      <c r="C111" s="3" t="s">
        <v>179</v>
      </c>
      <c r="D111" s="3">
        <v>-0.229367451</v>
      </c>
      <c r="E111" s="3">
        <v>0.49749206000000001</v>
      </c>
      <c r="F111" s="3" t="s">
        <v>161</v>
      </c>
      <c r="G111" s="3">
        <v>0.20257940299999999</v>
      </c>
      <c r="H111" s="3">
        <v>0.17823243699999999</v>
      </c>
      <c r="I111" s="3">
        <v>0.19040592000000001</v>
      </c>
    </row>
    <row r="112" spans="1:9">
      <c r="A112" s="3">
        <v>111</v>
      </c>
      <c r="B112" s="3" t="s">
        <v>1</v>
      </c>
      <c r="C112" s="3" t="s">
        <v>179</v>
      </c>
      <c r="D112" s="3">
        <v>-0.218181818</v>
      </c>
      <c r="E112" s="3">
        <v>0.52094893600000003</v>
      </c>
      <c r="F112" s="3" t="s">
        <v>161</v>
      </c>
      <c r="G112" s="3">
        <v>0.30853065699999999</v>
      </c>
      <c r="H112" s="3">
        <v>0.26529329200000001</v>
      </c>
      <c r="I112" s="3">
        <v>0.2869119745</v>
      </c>
    </row>
    <row r="113" spans="1:9">
      <c r="A113" s="3">
        <v>112</v>
      </c>
      <c r="B113" s="3" t="s">
        <v>5</v>
      </c>
      <c r="C113" s="3" t="s">
        <v>179</v>
      </c>
      <c r="D113" s="3">
        <v>0.218181818</v>
      </c>
      <c r="E113" s="3">
        <v>0.52094893600000003</v>
      </c>
      <c r="F113" s="3" t="s">
        <v>161</v>
      </c>
      <c r="G113" s="3">
        <v>0.40851728199999998</v>
      </c>
      <c r="H113" s="3">
        <v>0.54658818200000003</v>
      </c>
      <c r="I113" s="3">
        <v>0.47755273200000004</v>
      </c>
    </row>
    <row r="114" spans="1:9">
      <c r="A114" s="3">
        <v>113</v>
      </c>
      <c r="B114" s="3" t="s">
        <v>21</v>
      </c>
      <c r="C114" s="3" t="s">
        <v>179</v>
      </c>
      <c r="D114" s="3">
        <v>-0.21412356199999999</v>
      </c>
      <c r="E114" s="3">
        <v>0.52723974799999995</v>
      </c>
      <c r="F114" s="3" t="s">
        <v>161</v>
      </c>
      <c r="G114" s="3">
        <v>0.29069502600000002</v>
      </c>
      <c r="H114" s="3">
        <v>0.30157210899999998</v>
      </c>
      <c r="I114" s="3">
        <v>0.29613356749999997</v>
      </c>
    </row>
    <row r="115" spans="1:9">
      <c r="A115" s="3">
        <v>114</v>
      </c>
      <c r="B115" s="3" t="s">
        <v>42</v>
      </c>
      <c r="C115" s="3" t="s">
        <v>179</v>
      </c>
      <c r="D115" s="3">
        <v>-0.20909090899999999</v>
      </c>
      <c r="E115" s="3">
        <v>0.539113807</v>
      </c>
      <c r="F115" s="3" t="s">
        <v>161</v>
      </c>
      <c r="G115" s="3">
        <v>0.60552567899999998</v>
      </c>
      <c r="H115" s="3">
        <v>0.57851266499999998</v>
      </c>
      <c r="I115" s="3">
        <v>0.59201917199999998</v>
      </c>
    </row>
    <row r="116" spans="1:9">
      <c r="A116" s="3">
        <v>115</v>
      </c>
      <c r="B116" s="3" t="s">
        <v>63</v>
      </c>
      <c r="C116" s="3" t="s">
        <v>179</v>
      </c>
      <c r="D116" s="3">
        <v>-0.20909090899999999</v>
      </c>
      <c r="E116" s="3">
        <v>0.539113807</v>
      </c>
      <c r="F116" s="3" t="s">
        <v>161</v>
      </c>
      <c r="G116" s="3">
        <v>0.435642372</v>
      </c>
      <c r="H116" s="3">
        <v>0.35394052300000001</v>
      </c>
      <c r="I116" s="3">
        <v>0.3947914475</v>
      </c>
    </row>
    <row r="117" spans="1:9">
      <c r="A117" s="3">
        <v>116</v>
      </c>
      <c r="B117" s="3" t="s">
        <v>32</v>
      </c>
      <c r="C117" s="3" t="s">
        <v>179</v>
      </c>
      <c r="D117" s="3">
        <v>-0.20501192100000001</v>
      </c>
      <c r="E117" s="3">
        <v>0.54536742500000002</v>
      </c>
      <c r="F117" s="3" t="s">
        <v>161</v>
      </c>
      <c r="G117" s="3">
        <v>0.27981876900000002</v>
      </c>
      <c r="H117" s="3">
        <v>0.23270112100000001</v>
      </c>
      <c r="I117" s="3">
        <v>0.25625994500000004</v>
      </c>
    </row>
    <row r="118" spans="1:9">
      <c r="A118" s="3">
        <v>117</v>
      </c>
      <c r="B118" s="3" t="s">
        <v>16</v>
      </c>
      <c r="C118" s="3" t="s">
        <v>179</v>
      </c>
      <c r="D118" s="3">
        <v>-0.19590028000000001</v>
      </c>
      <c r="E118" s="3">
        <v>0.56374423299999998</v>
      </c>
      <c r="F118" s="3" t="s">
        <v>161</v>
      </c>
      <c r="G118" s="3">
        <v>0.43164187799999998</v>
      </c>
      <c r="H118" s="3">
        <v>0.29766059499999997</v>
      </c>
      <c r="I118" s="3">
        <v>0.36465123649999998</v>
      </c>
    </row>
    <row r="119" spans="1:9">
      <c r="A119" s="3">
        <v>118</v>
      </c>
      <c r="B119" s="3" t="s">
        <v>52</v>
      </c>
      <c r="C119" s="3" t="s">
        <v>179</v>
      </c>
      <c r="D119" s="3">
        <v>0.18952619200000001</v>
      </c>
      <c r="E119" s="3">
        <v>0.576743216</v>
      </c>
      <c r="F119" s="3" t="s">
        <v>161</v>
      </c>
      <c r="G119" s="3">
        <v>1.8673129E-2</v>
      </c>
      <c r="H119" s="3">
        <v>0.242616576</v>
      </c>
      <c r="I119" s="3">
        <v>0.13064485249999999</v>
      </c>
    </row>
    <row r="120" spans="1:9">
      <c r="A120" s="3">
        <v>119</v>
      </c>
      <c r="B120" s="3" t="s">
        <v>28</v>
      </c>
      <c r="C120" s="3" t="s">
        <v>179</v>
      </c>
      <c r="D120" s="3">
        <v>0.18144442099999999</v>
      </c>
      <c r="E120" s="3">
        <v>0.59338900500000002</v>
      </c>
      <c r="F120" s="3" t="s">
        <v>161</v>
      </c>
      <c r="G120" s="3">
        <v>9.9632942000000002E-2</v>
      </c>
      <c r="H120" s="3">
        <v>0.135600516</v>
      </c>
      <c r="I120" s="3">
        <v>0.117616729</v>
      </c>
    </row>
    <row r="121" spans="1:9">
      <c r="A121" s="3">
        <v>120</v>
      </c>
      <c r="B121" s="3" t="s">
        <v>37</v>
      </c>
      <c r="C121" s="3" t="s">
        <v>179</v>
      </c>
      <c r="D121" s="3">
        <v>-0.18115789199999999</v>
      </c>
      <c r="E121" s="3">
        <v>0.59398245999999999</v>
      </c>
      <c r="F121" s="3" t="s">
        <v>161</v>
      </c>
      <c r="G121" s="3">
        <v>0.28366274699999999</v>
      </c>
      <c r="H121" s="3">
        <v>0.101842893</v>
      </c>
      <c r="I121" s="3">
        <v>0.19275281999999999</v>
      </c>
    </row>
    <row r="122" spans="1:9">
      <c r="A122" s="3">
        <v>121</v>
      </c>
      <c r="B122" s="3" t="s">
        <v>43</v>
      </c>
      <c r="C122" s="3" t="s">
        <v>179</v>
      </c>
      <c r="D122" s="3">
        <v>-0.18181818199999999</v>
      </c>
      <c r="E122" s="3">
        <v>0.59521871800000004</v>
      </c>
      <c r="F122" s="3" t="s">
        <v>161</v>
      </c>
      <c r="G122" s="3">
        <v>0.67168163199999997</v>
      </c>
      <c r="H122" s="3">
        <v>0.39332560300000002</v>
      </c>
      <c r="I122" s="3">
        <v>0.53250361749999997</v>
      </c>
    </row>
    <row r="123" spans="1:9">
      <c r="A123" s="3">
        <v>122</v>
      </c>
      <c r="B123" s="3" t="s">
        <v>33</v>
      </c>
      <c r="C123" s="3" t="s">
        <v>179</v>
      </c>
      <c r="D123" s="3">
        <v>0.17899695900000001</v>
      </c>
      <c r="E123" s="3">
        <v>0.59846531300000005</v>
      </c>
      <c r="F123" s="3" t="s">
        <v>161</v>
      </c>
      <c r="G123" s="3">
        <v>4.7425310000000004E-3</v>
      </c>
      <c r="H123" s="3">
        <v>8.8685397999999999E-2</v>
      </c>
      <c r="I123" s="3">
        <v>4.6713964499999996E-2</v>
      </c>
    </row>
    <row r="124" spans="1:9">
      <c r="A124" s="3">
        <v>123</v>
      </c>
      <c r="B124" s="3" t="s">
        <v>58</v>
      </c>
      <c r="C124" s="3" t="s">
        <v>179</v>
      </c>
      <c r="D124" s="3">
        <v>0.174319263</v>
      </c>
      <c r="E124" s="3">
        <v>0.60821203199999996</v>
      </c>
      <c r="F124" s="3" t="s">
        <v>161</v>
      </c>
      <c r="G124" s="3">
        <v>0.19578306500000001</v>
      </c>
      <c r="H124" s="3">
        <v>0.24999347899999999</v>
      </c>
      <c r="I124" s="3">
        <v>0.222888272</v>
      </c>
    </row>
    <row r="125" spans="1:9">
      <c r="A125" s="3">
        <v>124</v>
      </c>
      <c r="B125" s="3" t="s">
        <v>8</v>
      </c>
      <c r="C125" s="3" t="s">
        <v>179</v>
      </c>
      <c r="D125" s="3">
        <v>0.171623266</v>
      </c>
      <c r="E125" s="3">
        <v>0.61385579099999998</v>
      </c>
      <c r="F125" s="3" t="s">
        <v>161</v>
      </c>
      <c r="G125" s="3">
        <v>0.101636088</v>
      </c>
      <c r="H125" s="3">
        <v>0.37591017199999999</v>
      </c>
      <c r="I125" s="3">
        <v>0.23877313</v>
      </c>
    </row>
    <row r="126" spans="1:9">
      <c r="A126" s="3">
        <v>125</v>
      </c>
      <c r="B126" s="3" t="s">
        <v>59</v>
      </c>
      <c r="C126" s="3" t="s">
        <v>179</v>
      </c>
      <c r="D126" s="3">
        <v>-0.17272727299999999</v>
      </c>
      <c r="E126" s="3">
        <v>0.61442601399999996</v>
      </c>
      <c r="F126" s="3" t="s">
        <v>161</v>
      </c>
      <c r="G126" s="3">
        <v>0.34551126399999998</v>
      </c>
      <c r="H126" s="3">
        <v>0.20895140500000001</v>
      </c>
      <c r="I126" s="3">
        <v>0.27723133449999998</v>
      </c>
    </row>
    <row r="127" spans="1:9">
      <c r="A127" s="3">
        <v>126</v>
      </c>
      <c r="B127" s="3" t="s">
        <v>48</v>
      </c>
      <c r="C127" s="3" t="s">
        <v>179</v>
      </c>
      <c r="D127" s="3">
        <v>0.16363636400000001</v>
      </c>
      <c r="E127" s="3">
        <v>0.63386958800000004</v>
      </c>
      <c r="F127" s="3" t="s">
        <v>161</v>
      </c>
      <c r="G127" s="3">
        <v>0.21685336</v>
      </c>
      <c r="H127" s="3">
        <v>0.159323362</v>
      </c>
      <c r="I127" s="3">
        <v>0.18808836099999998</v>
      </c>
    </row>
    <row r="128" spans="1:9">
      <c r="A128" s="3">
        <v>127</v>
      </c>
      <c r="B128" s="3" t="s">
        <v>38</v>
      </c>
      <c r="C128" s="3" t="s">
        <v>179</v>
      </c>
      <c r="D128" s="3">
        <v>-0.15945371699999999</v>
      </c>
      <c r="E128" s="3">
        <v>0.63956242600000002</v>
      </c>
      <c r="F128" s="3" t="s">
        <v>161</v>
      </c>
      <c r="G128" s="3">
        <v>0.25572809200000002</v>
      </c>
      <c r="H128" s="3">
        <v>0.37869655499999999</v>
      </c>
      <c r="I128" s="3">
        <v>0.3172123235</v>
      </c>
    </row>
    <row r="129" spans="1:9">
      <c r="A129" s="3">
        <v>128</v>
      </c>
      <c r="B129" s="3" t="s">
        <v>68</v>
      </c>
      <c r="C129" s="3" t="s">
        <v>179</v>
      </c>
      <c r="D129" s="3">
        <v>-0.14545454499999999</v>
      </c>
      <c r="E129" s="3">
        <v>0.67342320300000003</v>
      </c>
      <c r="F129" s="3" t="s">
        <v>161</v>
      </c>
      <c r="G129" s="3">
        <v>0.33887732300000001</v>
      </c>
      <c r="H129" s="3">
        <v>0.18795540799999999</v>
      </c>
      <c r="I129" s="3">
        <v>0.26341636550000003</v>
      </c>
    </row>
    <row r="130" spans="1:9">
      <c r="A130" s="3">
        <v>129</v>
      </c>
      <c r="B130" s="3" t="s">
        <v>10</v>
      </c>
      <c r="C130" s="3" t="s">
        <v>179</v>
      </c>
      <c r="D130" s="3">
        <v>-0.13762047099999999</v>
      </c>
      <c r="E130" s="3">
        <v>0.68657058400000004</v>
      </c>
      <c r="F130" s="3" t="s">
        <v>161</v>
      </c>
      <c r="G130" s="3">
        <v>0.32033659199999998</v>
      </c>
      <c r="H130" s="3">
        <v>0.20425842899999999</v>
      </c>
      <c r="I130" s="3">
        <v>0.2622975105</v>
      </c>
    </row>
    <row r="131" spans="1:9">
      <c r="A131" s="3">
        <v>130</v>
      </c>
      <c r="B131" s="3" t="s">
        <v>46</v>
      </c>
      <c r="C131" s="3" t="s">
        <v>179</v>
      </c>
      <c r="D131" s="3">
        <v>-0.13492021100000001</v>
      </c>
      <c r="E131" s="3">
        <v>0.69245814000000006</v>
      </c>
      <c r="F131" s="3" t="s">
        <v>161</v>
      </c>
      <c r="G131" s="3">
        <v>0.109890601</v>
      </c>
      <c r="H131" s="3">
        <v>0.30938760700000001</v>
      </c>
      <c r="I131" s="3">
        <v>0.20963910400000002</v>
      </c>
    </row>
    <row r="132" spans="1:9">
      <c r="A132" s="3">
        <v>131</v>
      </c>
      <c r="B132" s="3" t="s">
        <v>67</v>
      </c>
      <c r="C132" s="3" t="s">
        <v>179</v>
      </c>
      <c r="D132" s="3">
        <v>-0.13636363600000001</v>
      </c>
      <c r="E132" s="3">
        <v>0.69351117500000004</v>
      </c>
      <c r="F132" s="3" t="s">
        <v>161</v>
      </c>
      <c r="G132" s="3">
        <v>0.25459587500000003</v>
      </c>
      <c r="H132" s="3">
        <v>0.10960793100000001</v>
      </c>
      <c r="I132" s="3">
        <v>0.18210190300000001</v>
      </c>
    </row>
    <row r="133" spans="1:9">
      <c r="A133" s="3">
        <v>132</v>
      </c>
      <c r="B133" s="3" t="s">
        <v>44</v>
      </c>
      <c r="C133" s="3" t="s">
        <v>179</v>
      </c>
      <c r="D133" s="3">
        <v>0.13348476200000001</v>
      </c>
      <c r="E133" s="3">
        <v>0.695594194</v>
      </c>
      <c r="F133" s="3" t="s">
        <v>161</v>
      </c>
      <c r="G133" s="3">
        <v>0.31354880800000001</v>
      </c>
      <c r="H133" s="3">
        <v>7.9877696999999998E-2</v>
      </c>
      <c r="I133" s="3">
        <v>0.19671325249999999</v>
      </c>
    </row>
    <row r="134" spans="1:9">
      <c r="A134" s="3">
        <v>133</v>
      </c>
      <c r="B134" s="3" t="s">
        <v>62</v>
      </c>
      <c r="C134" s="3" t="s">
        <v>179</v>
      </c>
      <c r="D134" s="3">
        <v>-0.123950137</v>
      </c>
      <c r="E134" s="3">
        <v>0.71653145600000001</v>
      </c>
      <c r="F134" s="3" t="s">
        <v>161</v>
      </c>
      <c r="G134" s="3">
        <v>0.27695818900000002</v>
      </c>
      <c r="H134" s="3">
        <v>7.4864005999999997E-2</v>
      </c>
      <c r="I134" s="3">
        <v>0.1759110975</v>
      </c>
    </row>
    <row r="135" spans="1:9">
      <c r="A135" s="3">
        <v>134</v>
      </c>
      <c r="B135" s="3" t="s">
        <v>71</v>
      </c>
      <c r="C135" s="3" t="s">
        <v>179</v>
      </c>
      <c r="D135" s="3">
        <v>-0.109843106</v>
      </c>
      <c r="E135" s="3">
        <v>0.74782967899999997</v>
      </c>
      <c r="F135" s="3" t="s">
        <v>161</v>
      </c>
      <c r="G135" s="3">
        <v>0.26272657599999999</v>
      </c>
      <c r="H135" s="3">
        <v>4.6321979999999997E-3</v>
      </c>
      <c r="I135" s="3">
        <v>0.13367938699999998</v>
      </c>
    </row>
    <row r="136" spans="1:9">
      <c r="A136" s="3">
        <v>135</v>
      </c>
      <c r="B136" s="3" t="s">
        <v>17</v>
      </c>
      <c r="C136" s="3" t="s">
        <v>179</v>
      </c>
      <c r="D136" s="3">
        <v>-0.1</v>
      </c>
      <c r="E136" s="3">
        <v>0.77566487200000001</v>
      </c>
      <c r="F136" s="3" t="s">
        <v>161</v>
      </c>
      <c r="G136" s="3">
        <v>0.34964870999999997</v>
      </c>
      <c r="H136" s="3">
        <v>0.292418067</v>
      </c>
      <c r="I136" s="3">
        <v>0.32103338849999996</v>
      </c>
    </row>
    <row r="137" spans="1:9">
      <c r="A137" s="3">
        <v>136</v>
      </c>
      <c r="B137" s="3" t="s">
        <v>22</v>
      </c>
      <c r="C137" s="3" t="s">
        <v>179</v>
      </c>
      <c r="D137" s="3">
        <v>-9.5672229999999997E-2</v>
      </c>
      <c r="E137" s="3">
        <v>0.77961736199999998</v>
      </c>
      <c r="F137" s="3" t="s">
        <v>161</v>
      </c>
      <c r="G137" s="3">
        <v>0.34611423200000002</v>
      </c>
      <c r="H137" s="3">
        <v>0.45164158199999999</v>
      </c>
      <c r="I137" s="3">
        <v>0.39887790700000003</v>
      </c>
    </row>
    <row r="138" spans="1:9">
      <c r="A138" s="3">
        <v>137</v>
      </c>
      <c r="B138" s="3" t="s">
        <v>26</v>
      </c>
      <c r="C138" s="3" t="s">
        <v>179</v>
      </c>
      <c r="D138" s="3">
        <v>-9.5346259000000003E-2</v>
      </c>
      <c r="E138" s="3">
        <v>0.78035233599999998</v>
      </c>
      <c r="F138" s="3" t="s">
        <v>161</v>
      </c>
      <c r="G138" s="3">
        <v>0.15748788799999999</v>
      </c>
      <c r="H138" s="3">
        <v>0.38594490199999998</v>
      </c>
      <c r="I138" s="3">
        <v>0.271716395</v>
      </c>
    </row>
    <row r="139" spans="1:9">
      <c r="A139" s="3">
        <v>138</v>
      </c>
      <c r="B139" s="3" t="s">
        <v>11</v>
      </c>
      <c r="C139" s="3" t="s">
        <v>179</v>
      </c>
      <c r="D139" s="3">
        <v>9.1116409999999995E-2</v>
      </c>
      <c r="E139" s="3">
        <v>0.78990390600000004</v>
      </c>
      <c r="F139" s="3" t="s">
        <v>161</v>
      </c>
      <c r="G139" s="3">
        <v>0.217659465</v>
      </c>
      <c r="H139" s="3">
        <v>0.36671205800000001</v>
      </c>
      <c r="I139" s="3">
        <v>0.29218576149999997</v>
      </c>
    </row>
    <row r="140" spans="1:9">
      <c r="A140" s="3">
        <v>139</v>
      </c>
      <c r="B140" s="3" t="s">
        <v>27</v>
      </c>
      <c r="C140" s="3" t="s">
        <v>179</v>
      </c>
      <c r="D140" s="3">
        <v>-7.9091157999999995E-2</v>
      </c>
      <c r="E140" s="3">
        <v>0.81719678399999995</v>
      </c>
      <c r="F140" s="3" t="s">
        <v>161</v>
      </c>
      <c r="G140" s="3">
        <v>0.26090456099999998</v>
      </c>
      <c r="H140" s="3">
        <v>0.230122409</v>
      </c>
      <c r="I140" s="3">
        <v>0.24551348499999998</v>
      </c>
    </row>
    <row r="141" spans="1:9">
      <c r="A141" s="3">
        <v>140</v>
      </c>
      <c r="B141" s="3" t="s">
        <v>53</v>
      </c>
      <c r="C141" s="3" t="s">
        <v>179</v>
      </c>
      <c r="D141" s="3">
        <v>-7.3704629999999993E-2</v>
      </c>
      <c r="E141" s="3">
        <v>0.829483321</v>
      </c>
      <c r="F141" s="3" t="s">
        <v>161</v>
      </c>
      <c r="G141" s="3">
        <v>0.105820863</v>
      </c>
      <c r="H141" s="3">
        <v>0.21526868499999999</v>
      </c>
      <c r="I141" s="3">
        <v>0.160544774</v>
      </c>
    </row>
    <row r="142" spans="1:9">
      <c r="A142" s="3">
        <v>141</v>
      </c>
      <c r="B142" s="3" t="s">
        <v>6</v>
      </c>
      <c r="C142" s="3" t="s">
        <v>179</v>
      </c>
      <c r="D142" s="3">
        <v>6.5133894999999997E-2</v>
      </c>
      <c r="E142" s="3">
        <v>0.84910283399999997</v>
      </c>
      <c r="F142" s="3" t="s">
        <v>161</v>
      </c>
      <c r="G142" s="3">
        <v>0.14749691700000001</v>
      </c>
      <c r="H142" s="3">
        <v>0.154516722</v>
      </c>
      <c r="I142" s="3">
        <v>0.1510068195</v>
      </c>
    </row>
    <row r="143" spans="1:9">
      <c r="A143" s="3">
        <v>142</v>
      </c>
      <c r="B143" s="3" t="s">
        <v>4</v>
      </c>
      <c r="C143" s="3" t="s">
        <v>179</v>
      </c>
      <c r="D143" s="3">
        <v>-5.4545455E-2</v>
      </c>
      <c r="E143" s="3">
        <v>0.88147236299999998</v>
      </c>
      <c r="F143" s="3" t="s">
        <v>161</v>
      </c>
      <c r="G143" s="3">
        <v>0.65959779100000004</v>
      </c>
      <c r="H143" s="3">
        <v>0.46707643199999999</v>
      </c>
      <c r="I143" s="3">
        <v>0.56333711149999999</v>
      </c>
    </row>
    <row r="144" spans="1:9">
      <c r="A144" s="3">
        <v>143</v>
      </c>
      <c r="B144" s="3" t="s">
        <v>49</v>
      </c>
      <c r="C144" s="3" t="s">
        <v>179</v>
      </c>
      <c r="D144" s="3">
        <v>2.7272727E-2</v>
      </c>
      <c r="E144" s="3">
        <v>0.94598367000000005</v>
      </c>
      <c r="F144" s="3" t="s">
        <v>161</v>
      </c>
      <c r="G144" s="3">
        <v>0.48008187099999999</v>
      </c>
      <c r="H144" s="3">
        <v>0.52841613399999998</v>
      </c>
      <c r="I144" s="3">
        <v>0.50424900249999993</v>
      </c>
    </row>
    <row r="145" spans="1:9">
      <c r="A145" s="3">
        <v>144</v>
      </c>
      <c r="B145" s="3" t="s">
        <v>9</v>
      </c>
      <c r="C145" s="3" t="s">
        <v>179</v>
      </c>
      <c r="D145" s="3">
        <v>-4.9568160000000002E-3</v>
      </c>
      <c r="E145" s="3">
        <v>0.98845982499999996</v>
      </c>
      <c r="F145" s="3" t="s">
        <v>161</v>
      </c>
      <c r="G145" s="3">
        <v>0.192031492</v>
      </c>
      <c r="H145" s="3">
        <v>0.110234552</v>
      </c>
      <c r="I145" s="3">
        <v>0.15113302200000001</v>
      </c>
    </row>
    <row r="146" spans="1:9">
      <c r="A146" s="3">
        <v>145</v>
      </c>
      <c r="B146" s="3" t="s">
        <v>68</v>
      </c>
      <c r="C146" s="3" t="s">
        <v>180</v>
      </c>
      <c r="D146" s="3">
        <v>0.66363636400000003</v>
      </c>
      <c r="E146" s="3">
        <v>3.0850869999999999E-2</v>
      </c>
      <c r="F146" s="3" t="s">
        <v>164</v>
      </c>
      <c r="G146" s="3">
        <v>0.33887732300000001</v>
      </c>
      <c r="H146" s="3">
        <v>0.18795540799999999</v>
      </c>
      <c r="I146" s="3">
        <v>0.26341636550000003</v>
      </c>
    </row>
    <row r="147" spans="1:9">
      <c r="A147" s="3">
        <v>146</v>
      </c>
      <c r="B147" s="3" t="s">
        <v>18</v>
      </c>
      <c r="C147" s="3" t="s">
        <v>180</v>
      </c>
      <c r="D147" s="3">
        <v>0.56947755899999997</v>
      </c>
      <c r="E147" s="3">
        <v>6.7443359999999994E-2</v>
      </c>
      <c r="F147" s="3" t="s">
        <v>161</v>
      </c>
      <c r="G147" s="3">
        <v>0.49685702700000001</v>
      </c>
      <c r="H147" s="3">
        <v>0.17545790999999999</v>
      </c>
      <c r="I147" s="3">
        <v>0.3361574685</v>
      </c>
    </row>
    <row r="148" spans="1:9">
      <c r="A148" s="3">
        <v>147</v>
      </c>
      <c r="B148" s="3" t="s">
        <v>31</v>
      </c>
      <c r="C148" s="3" t="s">
        <v>180</v>
      </c>
      <c r="D148" s="3">
        <v>0.56947755899999997</v>
      </c>
      <c r="E148" s="3">
        <v>6.7443359999999994E-2</v>
      </c>
      <c r="F148" s="3" t="s">
        <v>161</v>
      </c>
      <c r="G148" s="3">
        <v>0.49685702700000001</v>
      </c>
      <c r="H148" s="3">
        <v>0.17545790999999999</v>
      </c>
      <c r="I148" s="3">
        <v>0.3361574685</v>
      </c>
    </row>
    <row r="149" spans="1:9">
      <c r="A149" s="3">
        <v>148</v>
      </c>
      <c r="B149" s="3" t="s">
        <v>3</v>
      </c>
      <c r="C149" s="3" t="s">
        <v>180</v>
      </c>
      <c r="D149" s="3">
        <v>-0.56363636399999995</v>
      </c>
      <c r="E149" s="3">
        <v>7.5939080000000006E-2</v>
      </c>
      <c r="F149" s="3" t="s">
        <v>161</v>
      </c>
      <c r="G149" s="3">
        <v>0.43961263</v>
      </c>
      <c r="H149" s="3">
        <v>0.62999575699999999</v>
      </c>
      <c r="I149" s="3">
        <v>0.53480419349999997</v>
      </c>
    </row>
    <row r="150" spans="1:9">
      <c r="A150" s="3">
        <v>149</v>
      </c>
      <c r="B150" s="3" t="s">
        <v>33</v>
      </c>
      <c r="C150" s="3" t="s">
        <v>180</v>
      </c>
      <c r="D150" s="3">
        <v>-0.54752011</v>
      </c>
      <c r="E150" s="3">
        <v>8.1261529999999998E-2</v>
      </c>
      <c r="F150" s="3" t="s">
        <v>161</v>
      </c>
      <c r="G150" s="3">
        <v>4.7425310000000004E-3</v>
      </c>
      <c r="H150" s="3">
        <v>8.8685397999999999E-2</v>
      </c>
      <c r="I150" s="3">
        <v>4.6713964499999996E-2</v>
      </c>
    </row>
    <row r="151" spans="1:9">
      <c r="A151" s="3">
        <v>150</v>
      </c>
      <c r="B151" s="3" t="s">
        <v>29</v>
      </c>
      <c r="C151" s="3" t="s">
        <v>180</v>
      </c>
      <c r="D151" s="3">
        <v>-0.48747279100000002</v>
      </c>
      <c r="E151" s="3">
        <v>0.12827586999999999</v>
      </c>
      <c r="F151" s="3" t="s">
        <v>161</v>
      </c>
      <c r="G151" s="3">
        <v>0.203608864</v>
      </c>
      <c r="H151" s="3">
        <v>0.46206299899999997</v>
      </c>
      <c r="I151" s="3">
        <v>0.33283593150000002</v>
      </c>
    </row>
    <row r="152" spans="1:9">
      <c r="A152" s="3">
        <v>151</v>
      </c>
      <c r="B152" s="3" t="s">
        <v>14</v>
      </c>
      <c r="C152" s="3" t="s">
        <v>180</v>
      </c>
      <c r="D152" s="3">
        <v>-0.47836115000000001</v>
      </c>
      <c r="E152" s="3">
        <v>0.13665108000000001</v>
      </c>
      <c r="F152" s="3" t="s">
        <v>161</v>
      </c>
      <c r="G152" s="3">
        <v>0.370530843</v>
      </c>
      <c r="H152" s="3">
        <v>0.54518464700000002</v>
      </c>
      <c r="I152" s="3">
        <v>0.45785774499999998</v>
      </c>
    </row>
    <row r="153" spans="1:9">
      <c r="A153" s="3">
        <v>152</v>
      </c>
      <c r="B153" s="3" t="s">
        <v>43</v>
      </c>
      <c r="C153" s="3" t="s">
        <v>180</v>
      </c>
      <c r="D153" s="3">
        <v>0.44545454499999998</v>
      </c>
      <c r="E153" s="3">
        <v>0.17278651</v>
      </c>
      <c r="F153" s="3" t="s">
        <v>161</v>
      </c>
      <c r="G153" s="3">
        <v>0.67168163199999997</v>
      </c>
      <c r="H153" s="3">
        <v>0.39332560300000002</v>
      </c>
      <c r="I153" s="3">
        <v>0.53250361749999997</v>
      </c>
    </row>
    <row r="154" spans="1:9">
      <c r="A154" s="3">
        <v>153</v>
      </c>
      <c r="B154" s="3" t="s">
        <v>4</v>
      </c>
      <c r="C154" s="3" t="s">
        <v>180</v>
      </c>
      <c r="D154" s="3">
        <v>0.436363636</v>
      </c>
      <c r="E154" s="3">
        <v>0.18253185999999999</v>
      </c>
      <c r="F154" s="3" t="s">
        <v>161</v>
      </c>
      <c r="G154" s="3">
        <v>0.65959779100000004</v>
      </c>
      <c r="H154" s="3">
        <v>0.46707643199999999</v>
      </c>
      <c r="I154" s="3">
        <v>0.56333711149999999</v>
      </c>
    </row>
    <row r="155" spans="1:9">
      <c r="A155" s="3">
        <v>154</v>
      </c>
      <c r="B155" s="3" t="s">
        <v>53</v>
      </c>
      <c r="C155" s="3" t="s">
        <v>180</v>
      </c>
      <c r="D155" s="3">
        <v>-0.42116931499999999</v>
      </c>
      <c r="E155" s="3">
        <v>0.19703968999999999</v>
      </c>
      <c r="F155" s="3" t="s">
        <v>161</v>
      </c>
      <c r="G155" s="3">
        <v>0.105820863</v>
      </c>
      <c r="H155" s="3">
        <v>0.21526868499999999</v>
      </c>
      <c r="I155" s="3">
        <v>0.160544774</v>
      </c>
    </row>
    <row r="156" spans="1:9">
      <c r="A156" s="3">
        <v>155</v>
      </c>
      <c r="B156" s="3" t="s">
        <v>47</v>
      </c>
      <c r="C156" s="3" t="s">
        <v>180</v>
      </c>
      <c r="D156" s="3">
        <v>0.390919662</v>
      </c>
      <c r="E156" s="3">
        <v>0.23452629</v>
      </c>
      <c r="F156" s="3" t="s">
        <v>161</v>
      </c>
      <c r="G156" s="3">
        <v>0.41569235500000001</v>
      </c>
      <c r="H156" s="3">
        <v>0.181860835</v>
      </c>
      <c r="I156" s="3">
        <v>0.29877659499999998</v>
      </c>
    </row>
    <row r="157" spans="1:9">
      <c r="A157" s="3">
        <v>156</v>
      </c>
      <c r="B157" s="3" t="s">
        <v>46</v>
      </c>
      <c r="C157" s="3" t="s">
        <v>180</v>
      </c>
      <c r="D157" s="3">
        <v>-0.39080336799999998</v>
      </c>
      <c r="E157" s="3">
        <v>0.23467784999999999</v>
      </c>
      <c r="F157" s="3" t="s">
        <v>161</v>
      </c>
      <c r="G157" s="3">
        <v>0.109890601</v>
      </c>
      <c r="H157" s="3">
        <v>0.30938760700000001</v>
      </c>
      <c r="I157" s="3">
        <v>0.20963910400000002</v>
      </c>
    </row>
    <row r="158" spans="1:9">
      <c r="A158" s="3">
        <v>157</v>
      </c>
      <c r="B158" s="3" t="s">
        <v>54</v>
      </c>
      <c r="C158" s="3" t="s">
        <v>180</v>
      </c>
      <c r="D158" s="3">
        <v>0.38268891999999999</v>
      </c>
      <c r="E158" s="3">
        <v>0.24539330000000001</v>
      </c>
      <c r="F158" s="3" t="s">
        <v>161</v>
      </c>
      <c r="G158" s="3">
        <v>0.34866972600000001</v>
      </c>
      <c r="H158" s="3">
        <v>0.29011859299999998</v>
      </c>
      <c r="I158" s="3">
        <v>0.3193941595</v>
      </c>
    </row>
    <row r="159" spans="1:9">
      <c r="A159" s="3">
        <v>158</v>
      </c>
      <c r="B159" s="3" t="s">
        <v>9</v>
      </c>
      <c r="C159" s="3" t="s">
        <v>180</v>
      </c>
      <c r="D159" s="3">
        <v>-0.38167483000000002</v>
      </c>
      <c r="E159" s="3">
        <v>0.24675189</v>
      </c>
      <c r="F159" s="3" t="s">
        <v>161</v>
      </c>
      <c r="G159" s="3">
        <v>0.192031492</v>
      </c>
      <c r="H159" s="3">
        <v>0.110234552</v>
      </c>
      <c r="I159" s="3">
        <v>0.15113302200000001</v>
      </c>
    </row>
    <row r="160" spans="1:9">
      <c r="A160" s="3">
        <v>159</v>
      </c>
      <c r="B160" s="3" t="s">
        <v>2</v>
      </c>
      <c r="C160" s="3" t="s">
        <v>180</v>
      </c>
      <c r="D160" s="3">
        <v>-0.37684610499999999</v>
      </c>
      <c r="E160" s="3">
        <v>0.25328017000000003</v>
      </c>
      <c r="F160" s="3" t="s">
        <v>161</v>
      </c>
      <c r="G160" s="3">
        <v>2.5696678000000001E-2</v>
      </c>
      <c r="H160" s="3">
        <v>0.43067111699999999</v>
      </c>
      <c r="I160" s="3">
        <v>0.22818389750000001</v>
      </c>
    </row>
    <row r="161" spans="1:9">
      <c r="A161" s="3">
        <v>160</v>
      </c>
      <c r="B161" s="3" t="s">
        <v>22</v>
      </c>
      <c r="C161" s="3" t="s">
        <v>180</v>
      </c>
      <c r="D161" s="3">
        <v>-0.37357727899999998</v>
      </c>
      <c r="E161" s="3">
        <v>0.25775494999999998</v>
      </c>
      <c r="F161" s="3" t="s">
        <v>161</v>
      </c>
      <c r="G161" s="3">
        <v>0.34611423200000002</v>
      </c>
      <c r="H161" s="3">
        <v>0.45164158199999999</v>
      </c>
      <c r="I161" s="3">
        <v>0.39887790700000003</v>
      </c>
    </row>
    <row r="162" spans="1:9">
      <c r="A162" s="3">
        <v>161</v>
      </c>
      <c r="B162" s="3" t="s">
        <v>12</v>
      </c>
      <c r="C162" s="3" t="s">
        <v>180</v>
      </c>
      <c r="D162" s="3">
        <v>0.35781322399999999</v>
      </c>
      <c r="E162" s="3">
        <v>0.27996057000000002</v>
      </c>
      <c r="F162" s="3" t="s">
        <v>161</v>
      </c>
      <c r="G162" s="3">
        <v>0.31217293299999999</v>
      </c>
      <c r="H162" s="3">
        <v>0.280138944</v>
      </c>
      <c r="I162" s="3">
        <v>0.29615593849999999</v>
      </c>
    </row>
    <row r="163" spans="1:9">
      <c r="A163" s="3">
        <v>162</v>
      </c>
      <c r="B163" s="3" t="s">
        <v>61</v>
      </c>
      <c r="C163" s="3" t="s">
        <v>180</v>
      </c>
      <c r="D163" s="3">
        <v>0.35454545500000001</v>
      </c>
      <c r="E163" s="3">
        <v>0.28610269999999999</v>
      </c>
      <c r="F163" s="3" t="s">
        <v>161</v>
      </c>
      <c r="G163" s="3">
        <v>0.44714021199999998</v>
      </c>
      <c r="H163" s="3">
        <v>0.417293154</v>
      </c>
      <c r="I163" s="3">
        <v>0.43221668299999999</v>
      </c>
    </row>
    <row r="164" spans="1:9">
      <c r="A164" s="3">
        <v>163</v>
      </c>
      <c r="B164" s="3" t="s">
        <v>37</v>
      </c>
      <c r="C164" s="3" t="s">
        <v>180</v>
      </c>
      <c r="D164" s="3">
        <v>-0.333711906</v>
      </c>
      <c r="E164" s="3">
        <v>0.31589407000000003</v>
      </c>
      <c r="F164" s="3" t="s">
        <v>161</v>
      </c>
      <c r="G164" s="3">
        <v>0.28366274699999999</v>
      </c>
      <c r="H164" s="3">
        <v>0.101842893</v>
      </c>
      <c r="I164" s="3">
        <v>0.19275281999999999</v>
      </c>
    </row>
    <row r="165" spans="1:9">
      <c r="A165" s="3">
        <v>164</v>
      </c>
      <c r="B165" s="3" t="s">
        <v>67</v>
      </c>
      <c r="C165" s="3" t="s">
        <v>180</v>
      </c>
      <c r="D165" s="3">
        <v>0.32727272699999999</v>
      </c>
      <c r="E165" s="3">
        <v>0.32701595</v>
      </c>
      <c r="F165" s="3" t="s">
        <v>161</v>
      </c>
      <c r="G165" s="3">
        <v>0.25459587500000003</v>
      </c>
      <c r="H165" s="3">
        <v>0.10960793100000001</v>
      </c>
      <c r="I165" s="3">
        <v>0.18210190300000001</v>
      </c>
    </row>
    <row r="166" spans="1:9">
      <c r="A166" s="3">
        <v>165</v>
      </c>
      <c r="B166" s="3" t="s">
        <v>36</v>
      </c>
      <c r="C166" s="3" t="s">
        <v>180</v>
      </c>
      <c r="D166" s="3">
        <v>-0.31464265400000002</v>
      </c>
      <c r="E166" s="3">
        <v>0.34599365999999998</v>
      </c>
      <c r="F166" s="3" t="s">
        <v>161</v>
      </c>
      <c r="G166" s="3">
        <v>0.19720069800000001</v>
      </c>
      <c r="H166" s="3">
        <v>0.26564655399999998</v>
      </c>
      <c r="I166" s="3">
        <v>0.23142362599999999</v>
      </c>
    </row>
    <row r="167" spans="1:9">
      <c r="A167" s="3">
        <v>166</v>
      </c>
      <c r="B167" s="3" t="s">
        <v>10</v>
      </c>
      <c r="C167" s="3" t="s">
        <v>180</v>
      </c>
      <c r="D167" s="3">
        <v>0.284415639</v>
      </c>
      <c r="E167" s="3">
        <v>0.39663080000000001</v>
      </c>
      <c r="F167" s="3" t="s">
        <v>161</v>
      </c>
      <c r="G167" s="3">
        <v>0.32033659199999998</v>
      </c>
      <c r="H167" s="3">
        <v>0.20425842899999999</v>
      </c>
      <c r="I167" s="3">
        <v>0.2622975105</v>
      </c>
    </row>
    <row r="168" spans="1:9">
      <c r="A168" s="3">
        <v>167</v>
      </c>
      <c r="B168" s="3" t="s">
        <v>32</v>
      </c>
      <c r="C168" s="3" t="s">
        <v>180</v>
      </c>
      <c r="D168" s="3">
        <v>0.27790504900000002</v>
      </c>
      <c r="E168" s="3">
        <v>0.40799302999999998</v>
      </c>
      <c r="F168" s="3" t="s">
        <v>161</v>
      </c>
      <c r="G168" s="3">
        <v>0.27981876900000002</v>
      </c>
      <c r="H168" s="3">
        <v>0.23270112100000001</v>
      </c>
      <c r="I168" s="3">
        <v>0.25625994500000004</v>
      </c>
    </row>
    <row r="169" spans="1:9">
      <c r="A169" s="3">
        <v>168</v>
      </c>
      <c r="B169" s="3" t="s">
        <v>70</v>
      </c>
      <c r="C169" s="3" t="s">
        <v>180</v>
      </c>
      <c r="D169" s="3">
        <v>0.24771684699999999</v>
      </c>
      <c r="E169" s="3">
        <v>0.46269356</v>
      </c>
      <c r="F169" s="3" t="s">
        <v>161</v>
      </c>
      <c r="G169" s="3">
        <v>0.20257940299999999</v>
      </c>
      <c r="H169" s="3">
        <v>0.17823243699999999</v>
      </c>
      <c r="I169" s="3">
        <v>0.19040592000000001</v>
      </c>
    </row>
    <row r="170" spans="1:9">
      <c r="A170" s="3">
        <v>169</v>
      </c>
      <c r="B170" s="3" t="s">
        <v>7</v>
      </c>
      <c r="C170" s="3" t="s">
        <v>180</v>
      </c>
      <c r="D170" s="3">
        <v>-0.23854214900000001</v>
      </c>
      <c r="E170" s="3">
        <v>0.47995148999999998</v>
      </c>
      <c r="F170" s="3" t="s">
        <v>161</v>
      </c>
      <c r="G170" s="3">
        <v>0.25837886300000001</v>
      </c>
      <c r="H170" s="3">
        <v>0.34752345800000001</v>
      </c>
      <c r="I170" s="3">
        <v>0.30295116050000004</v>
      </c>
    </row>
    <row r="171" spans="1:9">
      <c r="A171" s="3">
        <v>170</v>
      </c>
      <c r="B171" s="3" t="s">
        <v>30</v>
      </c>
      <c r="C171" s="3" t="s">
        <v>180</v>
      </c>
      <c r="D171" s="3">
        <v>0.23636363599999999</v>
      </c>
      <c r="E171" s="3">
        <v>0.48547593999999999</v>
      </c>
      <c r="F171" s="3" t="s">
        <v>161</v>
      </c>
      <c r="G171" s="3">
        <v>0.56068349299999998</v>
      </c>
      <c r="H171" s="3">
        <v>0.42859479299999997</v>
      </c>
      <c r="I171" s="3">
        <v>0.494639143</v>
      </c>
    </row>
    <row r="172" spans="1:9">
      <c r="A172" s="3">
        <v>171</v>
      </c>
      <c r="B172" s="3" t="s">
        <v>65</v>
      </c>
      <c r="C172" s="3" t="s">
        <v>180</v>
      </c>
      <c r="D172" s="3">
        <v>0.22323520299999999</v>
      </c>
      <c r="E172" s="3">
        <v>0.50936968999999999</v>
      </c>
      <c r="F172" s="3" t="s">
        <v>161</v>
      </c>
      <c r="G172" s="3">
        <v>0.2272169</v>
      </c>
      <c r="H172" s="3">
        <v>0.135443808</v>
      </c>
      <c r="I172" s="3">
        <v>0.181330354</v>
      </c>
    </row>
    <row r="173" spans="1:9">
      <c r="A173" s="3">
        <v>172</v>
      </c>
      <c r="B173" s="3" t="s">
        <v>57</v>
      </c>
      <c r="C173" s="3" t="s">
        <v>180</v>
      </c>
      <c r="D173" s="3">
        <v>0.22019275299999999</v>
      </c>
      <c r="E173" s="3">
        <v>0.51530748999999998</v>
      </c>
      <c r="F173" s="3" t="s">
        <v>161</v>
      </c>
      <c r="G173" s="3">
        <v>0.25621956200000001</v>
      </c>
      <c r="H173" s="3">
        <v>0.24988761300000001</v>
      </c>
      <c r="I173" s="3">
        <v>0.25305358750000001</v>
      </c>
    </row>
    <row r="174" spans="1:9">
      <c r="A174" s="3">
        <v>173</v>
      </c>
      <c r="B174" s="3" t="s">
        <v>8</v>
      </c>
      <c r="C174" s="3" t="s">
        <v>180</v>
      </c>
      <c r="D174" s="3">
        <v>-0.20976176999999999</v>
      </c>
      <c r="E174" s="3">
        <v>0.53588594000000001</v>
      </c>
      <c r="F174" s="3" t="s">
        <v>161</v>
      </c>
      <c r="G174" s="3">
        <v>0.101636088</v>
      </c>
      <c r="H174" s="3">
        <v>0.37591017199999999</v>
      </c>
      <c r="I174" s="3">
        <v>0.23877313</v>
      </c>
    </row>
    <row r="175" spans="1:9">
      <c r="A175" s="3">
        <v>174</v>
      </c>
      <c r="B175" s="3" t="s">
        <v>39</v>
      </c>
      <c r="C175" s="3" t="s">
        <v>180</v>
      </c>
      <c r="D175" s="3">
        <v>-0.200227144</v>
      </c>
      <c r="E175" s="3">
        <v>0.55498709000000002</v>
      </c>
      <c r="F175" s="3" t="s">
        <v>161</v>
      </c>
      <c r="G175" s="3">
        <v>0.20962723</v>
      </c>
      <c r="H175" s="3">
        <v>0.21330073799999999</v>
      </c>
      <c r="I175" s="3">
        <v>0.21146398399999999</v>
      </c>
    </row>
    <row r="176" spans="1:9">
      <c r="A176" s="3">
        <v>175</v>
      </c>
      <c r="B176" s="3" t="s">
        <v>5</v>
      </c>
      <c r="C176" s="3" t="s">
        <v>180</v>
      </c>
      <c r="D176" s="3">
        <v>0.190909091</v>
      </c>
      <c r="E176" s="3">
        <v>0.57625782999999997</v>
      </c>
      <c r="F176" s="3" t="s">
        <v>161</v>
      </c>
      <c r="G176" s="3">
        <v>0.40851728199999998</v>
      </c>
      <c r="H176" s="3">
        <v>0.54658818200000003</v>
      </c>
      <c r="I176" s="3">
        <v>0.47755273200000004</v>
      </c>
    </row>
    <row r="177" spans="1:9">
      <c r="A177" s="3">
        <v>176</v>
      </c>
      <c r="B177" s="3" t="s">
        <v>63</v>
      </c>
      <c r="C177" s="3" t="s">
        <v>180</v>
      </c>
      <c r="D177" s="3">
        <v>0.190909091</v>
      </c>
      <c r="E177" s="3">
        <v>0.57625782999999997</v>
      </c>
      <c r="F177" s="3" t="s">
        <v>161</v>
      </c>
      <c r="G177" s="3">
        <v>0.435642372</v>
      </c>
      <c r="H177" s="3">
        <v>0.35394052300000001</v>
      </c>
      <c r="I177" s="3">
        <v>0.3947914475</v>
      </c>
    </row>
    <row r="178" spans="1:9">
      <c r="A178" s="3">
        <v>177</v>
      </c>
      <c r="B178" s="3" t="s">
        <v>16</v>
      </c>
      <c r="C178" s="3" t="s">
        <v>180</v>
      </c>
      <c r="D178" s="3">
        <v>0.18223281899999999</v>
      </c>
      <c r="E178" s="3">
        <v>0.59175723999999996</v>
      </c>
      <c r="F178" s="3" t="s">
        <v>161</v>
      </c>
      <c r="G178" s="3">
        <v>0.43164187799999998</v>
      </c>
      <c r="H178" s="3">
        <v>0.29766059499999997</v>
      </c>
      <c r="I178" s="3">
        <v>0.36465123649999998</v>
      </c>
    </row>
    <row r="179" spans="1:9">
      <c r="A179" s="3">
        <v>178</v>
      </c>
      <c r="B179" s="3" t="s">
        <v>21</v>
      </c>
      <c r="C179" s="3" t="s">
        <v>180</v>
      </c>
      <c r="D179" s="3">
        <v>-0.177676999</v>
      </c>
      <c r="E179" s="3">
        <v>0.60120976000000004</v>
      </c>
      <c r="F179" s="3" t="s">
        <v>161</v>
      </c>
      <c r="G179" s="3">
        <v>0.29069502600000002</v>
      </c>
      <c r="H179" s="3">
        <v>0.30157210899999998</v>
      </c>
      <c r="I179" s="3">
        <v>0.29613356749999997</v>
      </c>
    </row>
    <row r="180" spans="1:9">
      <c r="A180" s="3">
        <v>179</v>
      </c>
      <c r="B180" s="3" t="s">
        <v>59</v>
      </c>
      <c r="C180" s="3" t="s">
        <v>180</v>
      </c>
      <c r="D180" s="3">
        <v>0.17272727299999999</v>
      </c>
      <c r="E180" s="3">
        <v>0.61442600999999997</v>
      </c>
      <c r="F180" s="3" t="s">
        <v>161</v>
      </c>
      <c r="G180" s="3">
        <v>0.34551126399999998</v>
      </c>
      <c r="H180" s="3">
        <v>0.20895140500000001</v>
      </c>
      <c r="I180" s="3">
        <v>0.27723133449999998</v>
      </c>
    </row>
    <row r="181" spans="1:9">
      <c r="A181" s="3">
        <v>180</v>
      </c>
      <c r="B181" s="3" t="s">
        <v>58</v>
      </c>
      <c r="C181" s="3" t="s">
        <v>180</v>
      </c>
      <c r="D181" s="3">
        <v>0.146795169</v>
      </c>
      <c r="E181" s="3">
        <v>0.66668450000000001</v>
      </c>
      <c r="F181" s="3" t="s">
        <v>161</v>
      </c>
      <c r="G181" s="3">
        <v>0.19578306500000001</v>
      </c>
      <c r="H181" s="3">
        <v>0.24999347899999999</v>
      </c>
      <c r="I181" s="3">
        <v>0.222888272</v>
      </c>
    </row>
    <row r="182" spans="1:9">
      <c r="A182" s="3">
        <v>181</v>
      </c>
      <c r="B182" s="3" t="s">
        <v>23</v>
      </c>
      <c r="C182" s="3" t="s">
        <v>180</v>
      </c>
      <c r="D182" s="3">
        <v>0.14545454499999999</v>
      </c>
      <c r="E182" s="3">
        <v>0.6734232</v>
      </c>
      <c r="F182" s="3" t="s">
        <v>161</v>
      </c>
      <c r="G182" s="3">
        <v>0.31129900100000002</v>
      </c>
      <c r="H182" s="3">
        <v>0.22902704099999999</v>
      </c>
      <c r="I182" s="3">
        <v>0.270163021</v>
      </c>
    </row>
    <row r="183" spans="1:9">
      <c r="A183" s="3">
        <v>182</v>
      </c>
      <c r="B183" s="3" t="s">
        <v>38</v>
      </c>
      <c r="C183" s="3" t="s">
        <v>180</v>
      </c>
      <c r="D183" s="3">
        <v>-0.14123043499999999</v>
      </c>
      <c r="E183" s="3">
        <v>0.67872394000000003</v>
      </c>
      <c r="F183" s="3" t="s">
        <v>161</v>
      </c>
      <c r="G183" s="3">
        <v>0.25572809200000002</v>
      </c>
      <c r="H183" s="3">
        <v>0.37869655499999999</v>
      </c>
      <c r="I183" s="3">
        <v>0.3172123235</v>
      </c>
    </row>
    <row r="184" spans="1:9">
      <c r="A184" s="3">
        <v>183</v>
      </c>
      <c r="B184" s="3" t="s">
        <v>41</v>
      </c>
      <c r="C184" s="3" t="s">
        <v>180</v>
      </c>
      <c r="D184" s="3">
        <v>0.12844577300000001</v>
      </c>
      <c r="E184" s="3">
        <v>0.70663662999999999</v>
      </c>
      <c r="F184" s="3" t="s">
        <v>161</v>
      </c>
      <c r="G184" s="3">
        <v>0.435763393</v>
      </c>
      <c r="H184" s="3">
        <v>0.41934893899999998</v>
      </c>
      <c r="I184" s="3">
        <v>0.42755616600000002</v>
      </c>
    </row>
    <row r="185" spans="1:9">
      <c r="A185" s="3">
        <v>184</v>
      </c>
      <c r="B185" s="3" t="s">
        <v>49</v>
      </c>
      <c r="C185" s="3" t="s">
        <v>180</v>
      </c>
      <c r="D185" s="3">
        <v>-0.127272727</v>
      </c>
      <c r="E185" s="3">
        <v>0.71379132000000001</v>
      </c>
      <c r="F185" s="3" t="s">
        <v>161</v>
      </c>
      <c r="G185" s="3">
        <v>0.48008187099999999</v>
      </c>
      <c r="H185" s="3">
        <v>0.52841613399999998</v>
      </c>
      <c r="I185" s="3">
        <v>0.50424900249999993</v>
      </c>
    </row>
    <row r="186" spans="1:9">
      <c r="A186" s="3">
        <v>185</v>
      </c>
      <c r="B186" s="3" t="s">
        <v>56</v>
      </c>
      <c r="C186" s="3" t="s">
        <v>180</v>
      </c>
      <c r="D186" s="3">
        <v>0.109090909</v>
      </c>
      <c r="E186" s="3">
        <v>0.75488043999999999</v>
      </c>
      <c r="F186" s="3" t="s">
        <v>161</v>
      </c>
      <c r="G186" s="3">
        <v>0.34218987899999997</v>
      </c>
      <c r="H186" s="3">
        <v>0.28418839699999998</v>
      </c>
      <c r="I186" s="3">
        <v>0.31318913799999998</v>
      </c>
    </row>
    <row r="187" spans="1:9">
      <c r="A187" s="3">
        <v>186</v>
      </c>
      <c r="B187" s="3" t="s">
        <v>19</v>
      </c>
      <c r="C187" s="3" t="s">
        <v>180</v>
      </c>
      <c r="D187" s="3">
        <v>-0.104783871</v>
      </c>
      <c r="E187" s="3">
        <v>0.75914057999999995</v>
      </c>
      <c r="F187" s="3" t="s">
        <v>161</v>
      </c>
      <c r="G187" s="3">
        <v>0.24488697000000001</v>
      </c>
      <c r="H187" s="3">
        <v>0.22261253</v>
      </c>
      <c r="I187" s="3">
        <v>0.23374975000000001</v>
      </c>
    </row>
    <row r="188" spans="1:9">
      <c r="A188" s="3">
        <v>187</v>
      </c>
      <c r="B188" s="3" t="s">
        <v>15</v>
      </c>
      <c r="C188" s="3" t="s">
        <v>180</v>
      </c>
      <c r="D188" s="3">
        <v>-0.1</v>
      </c>
      <c r="E188" s="3">
        <v>0.76987499999999998</v>
      </c>
      <c r="F188" s="3" t="s">
        <v>161</v>
      </c>
      <c r="G188" s="3">
        <v>0</v>
      </c>
      <c r="H188" s="3">
        <v>8.3484078000000003E-2</v>
      </c>
      <c r="I188" s="3">
        <v>4.1742039000000002E-2</v>
      </c>
    </row>
    <row r="189" spans="1:9">
      <c r="A189" s="3">
        <v>188</v>
      </c>
      <c r="B189" s="3" t="s">
        <v>71</v>
      </c>
      <c r="C189" s="3" t="s">
        <v>180</v>
      </c>
      <c r="D189" s="3">
        <v>-9.8280673999999998E-2</v>
      </c>
      <c r="E189" s="3">
        <v>0.77374193000000002</v>
      </c>
      <c r="F189" s="3" t="s">
        <v>161</v>
      </c>
      <c r="G189" s="3">
        <v>0.26272657599999999</v>
      </c>
      <c r="H189" s="3">
        <v>4.6321979999999997E-3</v>
      </c>
      <c r="I189" s="3">
        <v>0.13367938699999998</v>
      </c>
    </row>
    <row r="190" spans="1:9">
      <c r="A190" s="3">
        <v>189</v>
      </c>
      <c r="B190" s="3" t="s">
        <v>45</v>
      </c>
      <c r="C190" s="3" t="s">
        <v>180</v>
      </c>
      <c r="D190" s="3">
        <v>-0.1</v>
      </c>
      <c r="E190" s="3">
        <v>0.77566486999999995</v>
      </c>
      <c r="F190" s="3" t="s">
        <v>161</v>
      </c>
      <c r="G190" s="3">
        <v>0.681324402</v>
      </c>
      <c r="H190" s="3">
        <v>0.65069427300000005</v>
      </c>
      <c r="I190" s="3">
        <v>0.66600933750000002</v>
      </c>
    </row>
    <row r="191" spans="1:9">
      <c r="A191" s="3">
        <v>190</v>
      </c>
      <c r="B191" s="3" t="s">
        <v>24</v>
      </c>
      <c r="C191" s="3" t="s">
        <v>180</v>
      </c>
      <c r="D191" s="3">
        <v>8.1818182000000003E-2</v>
      </c>
      <c r="E191" s="3">
        <v>0.81765012999999998</v>
      </c>
      <c r="F191" s="3" t="s">
        <v>161</v>
      </c>
      <c r="G191" s="3">
        <v>0.35200058400000001</v>
      </c>
      <c r="H191" s="3">
        <v>0.40061597599999998</v>
      </c>
      <c r="I191" s="3">
        <v>0.37630828</v>
      </c>
    </row>
    <row r="192" spans="1:9">
      <c r="A192" s="3">
        <v>191</v>
      </c>
      <c r="B192" s="3" t="s">
        <v>44</v>
      </c>
      <c r="C192" s="3" t="s">
        <v>180</v>
      </c>
      <c r="D192" s="3">
        <v>7.6277006999999994E-2</v>
      </c>
      <c r="E192" s="3">
        <v>0.82361134999999996</v>
      </c>
      <c r="F192" s="3" t="s">
        <v>161</v>
      </c>
      <c r="G192" s="3">
        <v>0.31354880800000001</v>
      </c>
      <c r="H192" s="3">
        <v>7.9877696999999998E-2</v>
      </c>
      <c r="I192" s="3">
        <v>0.19671325249999999</v>
      </c>
    </row>
    <row r="193" spans="1:9">
      <c r="A193" s="3">
        <v>192</v>
      </c>
      <c r="B193" s="3" t="s">
        <v>28</v>
      </c>
      <c r="C193" s="3" t="s">
        <v>180</v>
      </c>
      <c r="D193" s="3">
        <v>-7.4438737000000005E-2</v>
      </c>
      <c r="E193" s="3">
        <v>0.82780675999999997</v>
      </c>
      <c r="F193" s="3" t="s">
        <v>161</v>
      </c>
      <c r="G193" s="3">
        <v>9.9632942000000002E-2</v>
      </c>
      <c r="H193" s="3">
        <v>0.135600516</v>
      </c>
      <c r="I193" s="3">
        <v>0.117616729</v>
      </c>
    </row>
    <row r="194" spans="1:9">
      <c r="A194" s="3">
        <v>193</v>
      </c>
      <c r="B194" s="3" t="s">
        <v>0</v>
      </c>
      <c r="C194" s="3" t="s">
        <v>180</v>
      </c>
      <c r="D194" s="3">
        <v>-7.2893128000000001E-2</v>
      </c>
      <c r="E194" s="3">
        <v>0.83133738000000001</v>
      </c>
      <c r="F194" s="3" t="s">
        <v>161</v>
      </c>
      <c r="G194" s="3">
        <v>0.32121829699999999</v>
      </c>
      <c r="H194" s="3">
        <v>0.46048008600000001</v>
      </c>
      <c r="I194" s="3">
        <v>0.39084919149999997</v>
      </c>
    </row>
    <row r="195" spans="1:9">
      <c r="A195" s="3">
        <v>194</v>
      </c>
      <c r="B195" s="3" t="s">
        <v>48</v>
      </c>
      <c r="C195" s="3" t="s">
        <v>180</v>
      </c>
      <c r="D195" s="3">
        <v>7.2727272999999995E-2</v>
      </c>
      <c r="E195" s="3">
        <v>0.83882493000000002</v>
      </c>
      <c r="F195" s="3" t="s">
        <v>161</v>
      </c>
      <c r="G195" s="3">
        <v>0.21685336</v>
      </c>
      <c r="H195" s="3">
        <v>0.159323362</v>
      </c>
      <c r="I195" s="3">
        <v>0.18808836099999998</v>
      </c>
    </row>
    <row r="196" spans="1:9">
      <c r="A196" s="3">
        <v>195</v>
      </c>
      <c r="B196" s="3" t="s">
        <v>34</v>
      </c>
      <c r="C196" s="3" t="s">
        <v>180</v>
      </c>
      <c r="D196" s="3">
        <v>7.2727272999999995E-2</v>
      </c>
      <c r="E196" s="3">
        <v>0.83882493000000002</v>
      </c>
      <c r="F196" s="3" t="s">
        <v>161</v>
      </c>
      <c r="G196" s="3">
        <v>0.55274210499999998</v>
      </c>
      <c r="H196" s="3">
        <v>0.73984815100000001</v>
      </c>
      <c r="I196" s="3">
        <v>0.646295128</v>
      </c>
    </row>
    <row r="197" spans="1:9">
      <c r="A197" s="3">
        <v>196</v>
      </c>
      <c r="B197" s="3" t="s">
        <v>17</v>
      </c>
      <c r="C197" s="3" t="s">
        <v>180</v>
      </c>
      <c r="D197" s="3">
        <v>6.3636364000000001E-2</v>
      </c>
      <c r="E197" s="3">
        <v>0.86010350999999996</v>
      </c>
      <c r="F197" s="3" t="s">
        <v>161</v>
      </c>
      <c r="G197" s="3">
        <v>0.34964870999999997</v>
      </c>
      <c r="H197" s="3">
        <v>0.292418067</v>
      </c>
      <c r="I197" s="3">
        <v>0.32103338849999996</v>
      </c>
    </row>
    <row r="198" spans="1:9">
      <c r="A198" s="3">
        <v>197</v>
      </c>
      <c r="B198" s="3" t="s">
        <v>64</v>
      </c>
      <c r="C198" s="3" t="s">
        <v>180</v>
      </c>
      <c r="D198" s="3">
        <v>5.9225666000000003E-2</v>
      </c>
      <c r="E198" s="3">
        <v>0.86267305000000005</v>
      </c>
      <c r="F198" s="3" t="s">
        <v>161</v>
      </c>
      <c r="G198" s="3">
        <v>0.31144849299999999</v>
      </c>
      <c r="H198" s="3">
        <v>0.25774990199999998</v>
      </c>
      <c r="I198" s="3">
        <v>0.28459919749999996</v>
      </c>
    </row>
    <row r="199" spans="1:9">
      <c r="A199" s="3">
        <v>198</v>
      </c>
      <c r="B199" s="3" t="s">
        <v>52</v>
      </c>
      <c r="C199" s="3" t="s">
        <v>180</v>
      </c>
      <c r="D199" s="3">
        <v>-4.2116932000000003E-2</v>
      </c>
      <c r="E199" s="3">
        <v>0.90214561999999998</v>
      </c>
      <c r="F199" s="3" t="s">
        <v>161</v>
      </c>
      <c r="G199" s="3">
        <v>1.8673129E-2</v>
      </c>
      <c r="H199" s="3">
        <v>0.242616576</v>
      </c>
      <c r="I199" s="3">
        <v>0.13064485249999999</v>
      </c>
    </row>
    <row r="200" spans="1:9">
      <c r="A200" s="3">
        <v>199</v>
      </c>
      <c r="B200" s="3" t="s">
        <v>42</v>
      </c>
      <c r="C200" s="3" t="s">
        <v>180</v>
      </c>
      <c r="D200" s="3">
        <v>4.5454544999999999E-2</v>
      </c>
      <c r="E200" s="3">
        <v>0.90291787000000001</v>
      </c>
      <c r="F200" s="3" t="s">
        <v>161</v>
      </c>
      <c r="G200" s="3">
        <v>0.60552567899999998</v>
      </c>
      <c r="H200" s="3">
        <v>0.57851266499999998</v>
      </c>
      <c r="I200" s="3">
        <v>0.59201917199999998</v>
      </c>
    </row>
    <row r="201" spans="1:9">
      <c r="A201" s="3">
        <v>200</v>
      </c>
      <c r="B201" s="3" t="s">
        <v>13</v>
      </c>
      <c r="C201" s="3" t="s">
        <v>180</v>
      </c>
      <c r="D201" s="3">
        <v>4.5454544999999999E-2</v>
      </c>
      <c r="E201" s="3">
        <v>0.90291787000000001</v>
      </c>
      <c r="F201" s="3" t="s">
        <v>161</v>
      </c>
      <c r="G201" s="3">
        <v>0.291833695</v>
      </c>
      <c r="H201" s="3">
        <v>0.21502582200000001</v>
      </c>
      <c r="I201" s="3">
        <v>0.25342975849999999</v>
      </c>
    </row>
    <row r="202" spans="1:9">
      <c r="A202" s="3">
        <v>201</v>
      </c>
      <c r="B202" s="3" t="s">
        <v>55</v>
      </c>
      <c r="C202" s="3" t="s">
        <v>180</v>
      </c>
      <c r="D202" s="3">
        <v>3.6363635999999998E-2</v>
      </c>
      <c r="E202" s="3">
        <v>0.92442626000000006</v>
      </c>
      <c r="F202" s="3" t="s">
        <v>161</v>
      </c>
      <c r="G202" s="3">
        <v>0.34923842300000002</v>
      </c>
      <c r="H202" s="3">
        <v>0.32460114200000001</v>
      </c>
      <c r="I202" s="3">
        <v>0.33691978249999999</v>
      </c>
    </row>
    <row r="203" spans="1:9">
      <c r="A203" s="3">
        <v>202</v>
      </c>
      <c r="B203" s="3" t="s">
        <v>40</v>
      </c>
      <c r="C203" s="3" t="s">
        <v>180</v>
      </c>
      <c r="D203" s="3">
        <v>3.6363635999999998E-2</v>
      </c>
      <c r="E203" s="3">
        <v>0.92442626000000006</v>
      </c>
      <c r="F203" s="3" t="s">
        <v>161</v>
      </c>
      <c r="G203" s="3">
        <v>0.32641812399999998</v>
      </c>
      <c r="H203" s="3">
        <v>0.26928913700000001</v>
      </c>
      <c r="I203" s="3">
        <v>0.29785363050000002</v>
      </c>
    </row>
    <row r="204" spans="1:9">
      <c r="A204" s="3">
        <v>203</v>
      </c>
      <c r="B204" s="3" t="s">
        <v>69</v>
      </c>
      <c r="C204" s="3" t="s">
        <v>180</v>
      </c>
      <c r="D204" s="3">
        <v>3.1890742999999999E-2</v>
      </c>
      <c r="E204" s="3">
        <v>0.92583970000000004</v>
      </c>
      <c r="F204" s="3" t="s">
        <v>161</v>
      </c>
      <c r="G204" s="3">
        <v>0.26322079300000001</v>
      </c>
      <c r="H204" s="3">
        <v>0.19886179300000001</v>
      </c>
      <c r="I204" s="3">
        <v>0.23104129300000001</v>
      </c>
    </row>
    <row r="205" spans="1:9">
      <c r="A205" s="3">
        <v>204</v>
      </c>
      <c r="B205" s="3" t="s">
        <v>62</v>
      </c>
      <c r="C205" s="3" t="s">
        <v>180</v>
      </c>
      <c r="D205" s="3">
        <v>2.8603877999999999E-2</v>
      </c>
      <c r="E205" s="3">
        <v>0.93346770999999995</v>
      </c>
      <c r="F205" s="3" t="s">
        <v>161</v>
      </c>
      <c r="G205" s="3">
        <v>0.27695818900000002</v>
      </c>
      <c r="H205" s="3">
        <v>7.4864005999999997E-2</v>
      </c>
      <c r="I205" s="3">
        <v>0.1759110975</v>
      </c>
    </row>
    <row r="206" spans="1:9">
      <c r="A206" s="3">
        <v>205</v>
      </c>
      <c r="B206" s="3" t="s">
        <v>66</v>
      </c>
      <c r="C206" s="3" t="s">
        <v>180</v>
      </c>
      <c r="D206" s="3">
        <v>2.7914525999999999E-2</v>
      </c>
      <c r="E206" s="3">
        <v>0.93506818000000003</v>
      </c>
      <c r="F206" s="3" t="s">
        <v>161</v>
      </c>
      <c r="G206" s="3">
        <v>0.27034471199999999</v>
      </c>
      <c r="H206" s="3">
        <v>0.24385622900000001</v>
      </c>
      <c r="I206" s="3">
        <v>0.25710047050000001</v>
      </c>
    </row>
    <row r="207" spans="1:9">
      <c r="A207" s="3">
        <v>206</v>
      </c>
      <c r="B207" s="3" t="s">
        <v>20</v>
      </c>
      <c r="C207" s="3" t="s">
        <v>180</v>
      </c>
      <c r="D207" s="3">
        <v>-2.7524093999999999E-2</v>
      </c>
      <c r="E207" s="3">
        <v>0.93597474999999997</v>
      </c>
      <c r="F207" s="3" t="s">
        <v>161</v>
      </c>
      <c r="G207" s="3">
        <v>0.36544837200000002</v>
      </c>
      <c r="H207" s="3">
        <v>0.389258404</v>
      </c>
      <c r="I207" s="3">
        <v>0.37735338800000001</v>
      </c>
    </row>
    <row r="208" spans="1:9">
      <c r="A208" s="3">
        <v>207</v>
      </c>
      <c r="B208" s="3" t="s">
        <v>25</v>
      </c>
      <c r="C208" s="3" t="s">
        <v>180</v>
      </c>
      <c r="D208" s="3">
        <v>-2.7524093999999999E-2</v>
      </c>
      <c r="E208" s="3">
        <v>0.93597474999999997</v>
      </c>
      <c r="F208" s="3" t="s">
        <v>161</v>
      </c>
      <c r="G208" s="3">
        <v>0.28964151100000002</v>
      </c>
      <c r="H208" s="3">
        <v>0.35360243000000002</v>
      </c>
      <c r="I208" s="3">
        <v>0.32162197050000002</v>
      </c>
    </row>
    <row r="209" spans="1:9">
      <c r="A209" s="3">
        <v>208</v>
      </c>
      <c r="B209" s="3" t="s">
        <v>60</v>
      </c>
      <c r="C209" s="3" t="s">
        <v>180</v>
      </c>
      <c r="D209" s="3">
        <v>1.8609684000000001E-2</v>
      </c>
      <c r="E209" s="3">
        <v>0.95669026000000001</v>
      </c>
      <c r="F209" s="3" t="s">
        <v>161</v>
      </c>
      <c r="G209" s="3">
        <v>6.7254054999999993E-2</v>
      </c>
      <c r="H209" s="3">
        <v>4.9411344000000003E-2</v>
      </c>
      <c r="I209" s="3">
        <v>5.8332699500000001E-2</v>
      </c>
    </row>
    <row r="210" spans="1:9">
      <c r="A210" s="3">
        <v>209</v>
      </c>
      <c r="B210" s="3" t="s">
        <v>27</v>
      </c>
      <c r="C210" s="3" t="s">
        <v>180</v>
      </c>
      <c r="D210" s="3">
        <v>1.8609684000000001E-2</v>
      </c>
      <c r="E210" s="3">
        <v>0.95669026000000001</v>
      </c>
      <c r="F210" s="3" t="s">
        <v>161</v>
      </c>
      <c r="G210" s="3">
        <v>0.26090456099999998</v>
      </c>
      <c r="H210" s="3">
        <v>0.230122409</v>
      </c>
      <c r="I210" s="3">
        <v>0.24551348499999998</v>
      </c>
    </row>
    <row r="211" spans="1:9">
      <c r="A211" s="3">
        <v>210</v>
      </c>
      <c r="B211" s="3" t="s">
        <v>50</v>
      </c>
      <c r="C211" s="3" t="s">
        <v>180</v>
      </c>
      <c r="D211" s="3">
        <v>1.8349396E-2</v>
      </c>
      <c r="E211" s="3">
        <v>0.95729553999999994</v>
      </c>
      <c r="F211" s="3" t="s">
        <v>161</v>
      </c>
      <c r="G211" s="3">
        <v>0.57438646500000001</v>
      </c>
      <c r="H211" s="3">
        <v>0.43832076199999997</v>
      </c>
      <c r="I211" s="3">
        <v>0.50635361349999997</v>
      </c>
    </row>
    <row r="212" spans="1:9">
      <c r="A212" s="3">
        <v>211</v>
      </c>
      <c r="B212" s="3" t="s">
        <v>6</v>
      </c>
      <c r="C212" s="3" t="s">
        <v>180</v>
      </c>
      <c r="D212" s="3">
        <v>1.3957262999999999E-2</v>
      </c>
      <c r="E212" s="3">
        <v>0.96751195000000001</v>
      </c>
      <c r="F212" s="3" t="s">
        <v>161</v>
      </c>
      <c r="G212" s="3">
        <v>0.14749691700000001</v>
      </c>
      <c r="H212" s="3">
        <v>0.154516722</v>
      </c>
      <c r="I212" s="3">
        <v>0.1510068195</v>
      </c>
    </row>
    <row r="213" spans="1:9">
      <c r="A213" s="3">
        <v>212</v>
      </c>
      <c r="B213" s="3" t="s">
        <v>35</v>
      </c>
      <c r="C213" s="3" t="s">
        <v>180</v>
      </c>
      <c r="D213" s="3">
        <v>1.8181817999999999E-2</v>
      </c>
      <c r="E213" s="3">
        <v>0.96757616000000002</v>
      </c>
      <c r="F213" s="3" t="s">
        <v>161</v>
      </c>
      <c r="G213" s="3">
        <v>0.42039636800000002</v>
      </c>
      <c r="H213" s="3">
        <v>0.42729161799999998</v>
      </c>
      <c r="I213" s="3">
        <v>0.42384399299999997</v>
      </c>
    </row>
    <row r="214" spans="1:9">
      <c r="A214" s="3">
        <v>213</v>
      </c>
      <c r="B214" s="3" t="s">
        <v>26</v>
      </c>
      <c r="C214" s="3" t="s">
        <v>180</v>
      </c>
      <c r="D214" s="3">
        <v>9.5346259999999992E-3</v>
      </c>
      <c r="E214" s="3">
        <v>0.97780374999999997</v>
      </c>
      <c r="F214" s="3" t="s">
        <v>161</v>
      </c>
      <c r="G214" s="3">
        <v>0.15748788799999999</v>
      </c>
      <c r="H214" s="3">
        <v>0.38594490199999998</v>
      </c>
      <c r="I214" s="3">
        <v>0.271716395</v>
      </c>
    </row>
    <row r="215" spans="1:9">
      <c r="A215" s="3">
        <v>214</v>
      </c>
      <c r="B215" s="3" t="s">
        <v>51</v>
      </c>
      <c r="C215" s="3" t="s">
        <v>180</v>
      </c>
      <c r="D215" s="3">
        <v>-9.1746980000000002E-3</v>
      </c>
      <c r="E215" s="3">
        <v>0.97864147999999995</v>
      </c>
      <c r="F215" s="3" t="s">
        <v>161</v>
      </c>
      <c r="G215" s="3">
        <v>0.48669591600000001</v>
      </c>
      <c r="H215" s="3">
        <v>0.502216985</v>
      </c>
      <c r="I215" s="3">
        <v>0.49445645049999998</v>
      </c>
    </row>
    <row r="216" spans="1:9">
      <c r="A216" s="3">
        <v>215</v>
      </c>
      <c r="B216" s="3" t="s">
        <v>11</v>
      </c>
      <c r="C216" s="3" t="s">
        <v>180</v>
      </c>
      <c r="D216" s="3">
        <v>9.1116410000000002E-3</v>
      </c>
      <c r="E216" s="3">
        <v>0.97878825000000003</v>
      </c>
      <c r="F216" s="3" t="s">
        <v>161</v>
      </c>
      <c r="G216" s="3">
        <v>0.217659465</v>
      </c>
      <c r="H216" s="3">
        <v>0.36671205800000001</v>
      </c>
      <c r="I216" s="3">
        <v>0.29218576149999997</v>
      </c>
    </row>
    <row r="217" spans="1:9">
      <c r="A217" s="3">
        <v>216</v>
      </c>
      <c r="B217" s="3" t="s">
        <v>1</v>
      </c>
      <c r="C217" s="3" t="s">
        <v>180</v>
      </c>
      <c r="D217" s="3">
        <v>0</v>
      </c>
      <c r="E217" s="3">
        <v>1</v>
      </c>
      <c r="F217" s="3" t="s">
        <v>161</v>
      </c>
      <c r="G217" s="3">
        <v>0.30853065699999999</v>
      </c>
      <c r="H217" s="3">
        <v>0.26529329200000001</v>
      </c>
      <c r="I217" s="3">
        <v>0.2869119745</v>
      </c>
    </row>
    <row r="218" spans="1:9">
      <c r="A218" s="3">
        <v>217</v>
      </c>
      <c r="B218" s="3" t="s">
        <v>14</v>
      </c>
      <c r="C218" s="3" t="s">
        <v>181</v>
      </c>
      <c r="D218" s="3">
        <v>0.64692651000000001</v>
      </c>
      <c r="E218" s="3">
        <v>3.144603E-2</v>
      </c>
      <c r="F218" s="3" t="s">
        <v>165</v>
      </c>
      <c r="G218" s="3">
        <v>0.370530843</v>
      </c>
      <c r="H218" s="3">
        <v>0.54518464700000002</v>
      </c>
      <c r="I218" s="3">
        <v>0.45785774499999998</v>
      </c>
    </row>
    <row r="219" spans="1:9">
      <c r="A219" s="3">
        <v>218</v>
      </c>
      <c r="B219" s="3" t="s">
        <v>30</v>
      </c>
      <c r="C219" s="3" t="s">
        <v>181</v>
      </c>
      <c r="D219" s="3">
        <v>-0.58181817999999996</v>
      </c>
      <c r="E219" s="3">
        <v>6.5533229999999998E-2</v>
      </c>
      <c r="F219" s="3" t="s">
        <v>161</v>
      </c>
      <c r="G219" s="3">
        <v>0.56068349299999998</v>
      </c>
      <c r="H219" s="3">
        <v>0.42859479299999997</v>
      </c>
      <c r="I219" s="3">
        <v>0.494639143</v>
      </c>
    </row>
    <row r="220" spans="1:9">
      <c r="A220" s="3">
        <v>219</v>
      </c>
      <c r="B220" s="3" t="s">
        <v>7</v>
      </c>
      <c r="C220" s="3" t="s">
        <v>181</v>
      </c>
      <c r="D220" s="3">
        <v>0.50460839000000002</v>
      </c>
      <c r="E220" s="3">
        <v>0.11342887</v>
      </c>
      <c r="F220" s="3" t="s">
        <v>161</v>
      </c>
      <c r="G220" s="3">
        <v>0.25837886300000001</v>
      </c>
      <c r="H220" s="3">
        <v>0.34752345800000001</v>
      </c>
      <c r="I220" s="3">
        <v>0.30295116050000004</v>
      </c>
    </row>
    <row r="221" spans="1:9">
      <c r="A221" s="3">
        <v>220</v>
      </c>
      <c r="B221" s="3" t="s">
        <v>6</v>
      </c>
      <c r="C221" s="3" t="s">
        <v>181</v>
      </c>
      <c r="D221" s="3">
        <v>0.47919937000000001</v>
      </c>
      <c r="E221" s="3">
        <v>0.13586654000000001</v>
      </c>
      <c r="F221" s="3" t="s">
        <v>161</v>
      </c>
      <c r="G221" s="3">
        <v>0.14749691700000001</v>
      </c>
      <c r="H221" s="3">
        <v>0.154516722</v>
      </c>
      <c r="I221" s="3">
        <v>0.1510068195</v>
      </c>
    </row>
    <row r="222" spans="1:9">
      <c r="A222" s="3">
        <v>221</v>
      </c>
      <c r="B222" s="3" t="s">
        <v>39</v>
      </c>
      <c r="C222" s="3" t="s">
        <v>181</v>
      </c>
      <c r="D222" s="3">
        <v>-0.47673128999999997</v>
      </c>
      <c r="E222" s="3">
        <v>0.13818475999999999</v>
      </c>
      <c r="F222" s="3" t="s">
        <v>161</v>
      </c>
      <c r="G222" s="3">
        <v>0.20962723</v>
      </c>
      <c r="H222" s="3">
        <v>0.21330073799999999</v>
      </c>
      <c r="I222" s="3">
        <v>0.21146398399999999</v>
      </c>
    </row>
    <row r="223" spans="1:9">
      <c r="A223" s="3">
        <v>222</v>
      </c>
      <c r="B223" s="3" t="s">
        <v>2</v>
      </c>
      <c r="C223" s="3" t="s">
        <v>181</v>
      </c>
      <c r="D223" s="3">
        <v>0.45128484000000002</v>
      </c>
      <c r="E223" s="3">
        <v>0.16354446</v>
      </c>
      <c r="F223" s="3" t="s">
        <v>161</v>
      </c>
      <c r="G223" s="3">
        <v>2.5696678000000001E-2</v>
      </c>
      <c r="H223" s="3">
        <v>0.43067111699999999</v>
      </c>
      <c r="I223" s="3">
        <v>0.22818389750000001</v>
      </c>
    </row>
    <row r="224" spans="1:9">
      <c r="A224" s="3">
        <v>223</v>
      </c>
      <c r="B224" s="3" t="s">
        <v>12</v>
      </c>
      <c r="C224" s="3" t="s">
        <v>181</v>
      </c>
      <c r="D224" s="3">
        <v>0.43121081</v>
      </c>
      <c r="E224" s="3">
        <v>0.18544842</v>
      </c>
      <c r="F224" s="3" t="s">
        <v>161</v>
      </c>
      <c r="G224" s="3">
        <v>0.31217293299999999</v>
      </c>
      <c r="H224" s="3">
        <v>0.280138944</v>
      </c>
      <c r="I224" s="3">
        <v>0.29615593849999999</v>
      </c>
    </row>
    <row r="225" spans="1:9">
      <c r="A225" s="3">
        <v>224</v>
      </c>
      <c r="B225" s="3" t="s">
        <v>51</v>
      </c>
      <c r="C225" s="3" t="s">
        <v>181</v>
      </c>
      <c r="D225" s="3">
        <v>-0.41286140999999998</v>
      </c>
      <c r="E225" s="3">
        <v>0.20695085999999999</v>
      </c>
      <c r="F225" s="3" t="s">
        <v>161</v>
      </c>
      <c r="G225" s="3">
        <v>0.48669591600000001</v>
      </c>
      <c r="H225" s="3">
        <v>0.502216985</v>
      </c>
      <c r="I225" s="3">
        <v>0.49445645049999998</v>
      </c>
    </row>
    <row r="226" spans="1:9">
      <c r="A226" s="3">
        <v>225</v>
      </c>
      <c r="B226" s="3" t="s">
        <v>15</v>
      </c>
      <c r="C226" s="3" t="s">
        <v>181</v>
      </c>
      <c r="D226" s="3">
        <v>-0.4</v>
      </c>
      <c r="E226" s="3">
        <v>0.22286834999999999</v>
      </c>
      <c r="F226" s="3" t="s">
        <v>161</v>
      </c>
      <c r="G226" s="3">
        <v>0</v>
      </c>
      <c r="H226" s="3">
        <v>8.3484078000000003E-2</v>
      </c>
      <c r="I226" s="3">
        <v>4.1742039000000002E-2</v>
      </c>
    </row>
    <row r="227" spans="1:9">
      <c r="A227" s="3">
        <v>226</v>
      </c>
      <c r="B227" s="3" t="s">
        <v>70</v>
      </c>
      <c r="C227" s="3" t="s">
        <v>181</v>
      </c>
      <c r="D227" s="3">
        <v>-0.37616262</v>
      </c>
      <c r="E227" s="3">
        <v>0.25421210999999999</v>
      </c>
      <c r="F227" s="3" t="s">
        <v>161</v>
      </c>
      <c r="G227" s="3">
        <v>0.20257940299999999</v>
      </c>
      <c r="H227" s="3">
        <v>0.17823243699999999</v>
      </c>
      <c r="I227" s="3">
        <v>0.19040592000000001</v>
      </c>
    </row>
    <row r="228" spans="1:9">
      <c r="A228" s="3">
        <v>227</v>
      </c>
      <c r="B228" s="3" t="s">
        <v>28</v>
      </c>
      <c r="C228" s="3" t="s">
        <v>181</v>
      </c>
      <c r="D228" s="3">
        <v>0.37219368000000003</v>
      </c>
      <c r="E228" s="3">
        <v>0.25966245999999998</v>
      </c>
      <c r="F228" s="3" t="s">
        <v>161</v>
      </c>
      <c r="G228" s="3">
        <v>9.9632942000000002E-2</v>
      </c>
      <c r="H228" s="3">
        <v>0.135600516</v>
      </c>
      <c r="I228" s="3">
        <v>0.117616729</v>
      </c>
    </row>
    <row r="229" spans="1:9">
      <c r="A229" s="3">
        <v>228</v>
      </c>
      <c r="B229" s="3" t="s">
        <v>62</v>
      </c>
      <c r="C229" s="3" t="s">
        <v>181</v>
      </c>
      <c r="D229" s="3">
        <v>-0.37185041000000002</v>
      </c>
      <c r="E229" s="3">
        <v>0.26013694999999998</v>
      </c>
      <c r="F229" s="3" t="s">
        <v>161</v>
      </c>
      <c r="G229" s="3">
        <v>0.27695818900000002</v>
      </c>
      <c r="H229" s="3">
        <v>7.4864005999999997E-2</v>
      </c>
      <c r="I229" s="3">
        <v>0.1759110975</v>
      </c>
    </row>
    <row r="230" spans="1:9">
      <c r="A230" s="3">
        <v>229</v>
      </c>
      <c r="B230" s="3" t="s">
        <v>58</v>
      </c>
      <c r="C230" s="3" t="s">
        <v>181</v>
      </c>
      <c r="D230" s="3">
        <v>0.36698792000000002</v>
      </c>
      <c r="E230" s="3">
        <v>0.26691102999999999</v>
      </c>
      <c r="F230" s="3" t="s">
        <v>161</v>
      </c>
      <c r="G230" s="3">
        <v>0.19578306500000001</v>
      </c>
      <c r="H230" s="3">
        <v>0.24999347899999999</v>
      </c>
      <c r="I230" s="3">
        <v>0.222888272</v>
      </c>
    </row>
    <row r="231" spans="1:9">
      <c r="A231" s="3">
        <v>230</v>
      </c>
      <c r="B231" s="3" t="s">
        <v>59</v>
      </c>
      <c r="C231" s="3" t="s">
        <v>181</v>
      </c>
      <c r="D231" s="3">
        <v>0.36363635999999999</v>
      </c>
      <c r="E231" s="3">
        <v>0.27317258999999999</v>
      </c>
      <c r="F231" s="3" t="s">
        <v>161</v>
      </c>
      <c r="G231" s="3">
        <v>0.34551126399999998</v>
      </c>
      <c r="H231" s="3">
        <v>0.20895140500000001</v>
      </c>
      <c r="I231" s="3">
        <v>0.27723133449999998</v>
      </c>
    </row>
    <row r="232" spans="1:9">
      <c r="A232" s="3">
        <v>231</v>
      </c>
      <c r="B232" s="3" t="s">
        <v>48</v>
      </c>
      <c r="C232" s="3" t="s">
        <v>181</v>
      </c>
      <c r="D232" s="3">
        <v>0.33636364000000002</v>
      </c>
      <c r="E232" s="3">
        <v>0.31302607999999998</v>
      </c>
      <c r="F232" s="3" t="s">
        <v>161</v>
      </c>
      <c r="G232" s="3">
        <v>0.21685336</v>
      </c>
      <c r="H232" s="3">
        <v>0.159323362</v>
      </c>
      <c r="I232" s="3">
        <v>0.18808836099999998</v>
      </c>
    </row>
    <row r="233" spans="1:9">
      <c r="A233" s="3">
        <v>232</v>
      </c>
      <c r="B233" s="3" t="s">
        <v>61</v>
      </c>
      <c r="C233" s="3" t="s">
        <v>181</v>
      </c>
      <c r="D233" s="3">
        <v>-0.32727273000000001</v>
      </c>
      <c r="E233" s="3">
        <v>0.32701595</v>
      </c>
      <c r="F233" s="3" t="s">
        <v>161</v>
      </c>
      <c r="G233" s="3">
        <v>0.44714021199999998</v>
      </c>
      <c r="H233" s="3">
        <v>0.417293154</v>
      </c>
      <c r="I233" s="3">
        <v>0.43221668299999999</v>
      </c>
    </row>
    <row r="234" spans="1:9">
      <c r="A234" s="3">
        <v>233</v>
      </c>
      <c r="B234" s="3" t="s">
        <v>56</v>
      </c>
      <c r="C234" s="3" t="s">
        <v>181</v>
      </c>
      <c r="D234" s="3">
        <v>0.31818182</v>
      </c>
      <c r="E234" s="3">
        <v>0.34135486999999998</v>
      </c>
      <c r="F234" s="3" t="s">
        <v>161</v>
      </c>
      <c r="G234" s="3">
        <v>0.34218987899999997</v>
      </c>
      <c r="H234" s="3">
        <v>0.28418839699999998</v>
      </c>
      <c r="I234" s="3">
        <v>0.31318913799999998</v>
      </c>
    </row>
    <row r="235" spans="1:9">
      <c r="A235" s="3">
        <v>234</v>
      </c>
      <c r="B235" s="3" t="s">
        <v>34</v>
      </c>
      <c r="C235" s="3" t="s">
        <v>181</v>
      </c>
      <c r="D235" s="3">
        <v>-0.30909091</v>
      </c>
      <c r="E235" s="3">
        <v>0.35603994</v>
      </c>
      <c r="F235" s="3" t="s">
        <v>161</v>
      </c>
      <c r="G235" s="3">
        <v>0.55274210499999998</v>
      </c>
      <c r="H235" s="3">
        <v>0.73984815100000001</v>
      </c>
      <c r="I235" s="3">
        <v>0.646295128</v>
      </c>
    </row>
    <row r="236" spans="1:9">
      <c r="A236" s="3">
        <v>235</v>
      </c>
      <c r="B236" s="3" t="s">
        <v>11</v>
      </c>
      <c r="C236" s="3" t="s">
        <v>181</v>
      </c>
      <c r="D236" s="3">
        <v>0.30523997000000003</v>
      </c>
      <c r="E236" s="3">
        <v>0.36136637999999999</v>
      </c>
      <c r="F236" s="3" t="s">
        <v>161</v>
      </c>
      <c r="G236" s="3">
        <v>0.217659465</v>
      </c>
      <c r="H236" s="3">
        <v>0.36671205800000001</v>
      </c>
      <c r="I236" s="3">
        <v>0.29218576149999997</v>
      </c>
    </row>
    <row r="237" spans="1:9">
      <c r="A237" s="3">
        <v>236</v>
      </c>
      <c r="B237" s="3" t="s">
        <v>33</v>
      </c>
      <c r="C237" s="3" t="s">
        <v>181</v>
      </c>
      <c r="D237" s="3">
        <v>0.29481851999999997</v>
      </c>
      <c r="E237" s="3">
        <v>0.37880684999999997</v>
      </c>
      <c r="F237" s="3" t="s">
        <v>161</v>
      </c>
      <c r="G237" s="3">
        <v>4.7425310000000004E-3</v>
      </c>
      <c r="H237" s="3">
        <v>8.8685397999999999E-2</v>
      </c>
      <c r="I237" s="3">
        <v>4.6713964499999996E-2</v>
      </c>
    </row>
    <row r="238" spans="1:9">
      <c r="A238" s="3">
        <v>237</v>
      </c>
      <c r="B238" s="3" t="s">
        <v>17</v>
      </c>
      <c r="C238" s="3" t="s">
        <v>181</v>
      </c>
      <c r="D238" s="3">
        <v>0.27272727000000002</v>
      </c>
      <c r="E238" s="3">
        <v>0.41816699000000002</v>
      </c>
      <c r="F238" s="3" t="s">
        <v>161</v>
      </c>
      <c r="G238" s="3">
        <v>0.34964870999999997</v>
      </c>
      <c r="H238" s="3">
        <v>0.292418067</v>
      </c>
      <c r="I238" s="3">
        <v>0.32103338849999996</v>
      </c>
    </row>
    <row r="239" spans="1:9">
      <c r="A239" s="3">
        <v>238</v>
      </c>
      <c r="B239" s="3" t="s">
        <v>44</v>
      </c>
      <c r="C239" s="3" t="s">
        <v>181</v>
      </c>
      <c r="D239" s="3">
        <v>0.26696952000000002</v>
      </c>
      <c r="E239" s="3">
        <v>0.42742986999999999</v>
      </c>
      <c r="F239" s="3" t="s">
        <v>161</v>
      </c>
      <c r="G239" s="3">
        <v>0.31354880800000001</v>
      </c>
      <c r="H239" s="3">
        <v>7.9877696999999998E-2</v>
      </c>
      <c r="I239" s="3">
        <v>0.19671325249999999</v>
      </c>
    </row>
    <row r="240" spans="1:9">
      <c r="A240" s="3">
        <v>239</v>
      </c>
      <c r="B240" s="3" t="s">
        <v>64</v>
      </c>
      <c r="C240" s="3" t="s">
        <v>181</v>
      </c>
      <c r="D240" s="3">
        <v>-0.26423759000000002</v>
      </c>
      <c r="E240" s="3">
        <v>0.43235356000000003</v>
      </c>
      <c r="F240" s="3" t="s">
        <v>161</v>
      </c>
      <c r="G240" s="3">
        <v>0.31144849299999999</v>
      </c>
      <c r="H240" s="3">
        <v>0.25774990199999998</v>
      </c>
      <c r="I240" s="3">
        <v>0.28459919749999996</v>
      </c>
    </row>
    <row r="241" spans="1:9">
      <c r="A241" s="3">
        <v>240</v>
      </c>
      <c r="B241" s="3" t="s">
        <v>27</v>
      </c>
      <c r="C241" s="3" t="s">
        <v>181</v>
      </c>
      <c r="D241" s="3">
        <v>0.25588316</v>
      </c>
      <c r="E241" s="3">
        <v>0.44757618999999998</v>
      </c>
      <c r="F241" s="3" t="s">
        <v>161</v>
      </c>
      <c r="G241" s="3">
        <v>0.26090456099999998</v>
      </c>
      <c r="H241" s="3">
        <v>0.230122409</v>
      </c>
      <c r="I241" s="3">
        <v>0.24551348499999998</v>
      </c>
    </row>
    <row r="242" spans="1:9">
      <c r="A242" s="3">
        <v>241</v>
      </c>
      <c r="B242" s="3" t="s">
        <v>68</v>
      </c>
      <c r="C242" s="3" t="s">
        <v>181</v>
      </c>
      <c r="D242" s="3">
        <v>0.24545454999999999</v>
      </c>
      <c r="E242" s="3">
        <v>0.46818349999999997</v>
      </c>
      <c r="F242" s="3" t="s">
        <v>161</v>
      </c>
      <c r="G242" s="3">
        <v>0.33887732300000001</v>
      </c>
      <c r="H242" s="3">
        <v>0.18795540799999999</v>
      </c>
      <c r="I242" s="3">
        <v>0.26341636550000003</v>
      </c>
    </row>
    <row r="243" spans="1:9">
      <c r="A243" s="3">
        <v>242</v>
      </c>
      <c r="B243" s="3" t="s">
        <v>50</v>
      </c>
      <c r="C243" s="3" t="s">
        <v>181</v>
      </c>
      <c r="D243" s="3">
        <v>-0.22936745</v>
      </c>
      <c r="E243" s="3">
        <v>0.49749206000000001</v>
      </c>
      <c r="F243" s="3" t="s">
        <v>161</v>
      </c>
      <c r="G243" s="3">
        <v>0.57438646500000001</v>
      </c>
      <c r="H243" s="3">
        <v>0.43832076199999997</v>
      </c>
      <c r="I243" s="3">
        <v>0.50635361349999997</v>
      </c>
    </row>
    <row r="244" spans="1:9">
      <c r="A244" s="3">
        <v>243</v>
      </c>
      <c r="B244" s="3" t="s">
        <v>26</v>
      </c>
      <c r="C244" s="3" t="s">
        <v>181</v>
      </c>
      <c r="D244" s="3">
        <v>-0.2192964</v>
      </c>
      <c r="E244" s="3">
        <v>0.51706247000000005</v>
      </c>
      <c r="F244" s="3" t="s">
        <v>161</v>
      </c>
      <c r="G244" s="3">
        <v>0.15748788799999999</v>
      </c>
      <c r="H244" s="3">
        <v>0.38594490199999998</v>
      </c>
      <c r="I244" s="3">
        <v>0.271716395</v>
      </c>
    </row>
    <row r="245" spans="1:9">
      <c r="A245" s="3">
        <v>244</v>
      </c>
      <c r="B245" s="3" t="s">
        <v>5</v>
      </c>
      <c r="C245" s="3" t="s">
        <v>181</v>
      </c>
      <c r="D245" s="3">
        <v>0.21818182</v>
      </c>
      <c r="E245" s="3">
        <v>0.52094894000000003</v>
      </c>
      <c r="F245" s="3" t="s">
        <v>161</v>
      </c>
      <c r="G245" s="3">
        <v>0.40851728199999998</v>
      </c>
      <c r="H245" s="3">
        <v>0.54658818200000003</v>
      </c>
      <c r="I245" s="3">
        <v>0.47755273200000004</v>
      </c>
    </row>
    <row r="246" spans="1:9">
      <c r="A246" s="3">
        <v>245</v>
      </c>
      <c r="B246" s="3" t="s">
        <v>36</v>
      </c>
      <c r="C246" s="3" t="s">
        <v>181</v>
      </c>
      <c r="D246" s="3">
        <v>-0.20976176999999999</v>
      </c>
      <c r="E246" s="3">
        <v>0.53588594000000001</v>
      </c>
      <c r="F246" s="3" t="s">
        <v>161</v>
      </c>
      <c r="G246" s="3">
        <v>0.19720069800000001</v>
      </c>
      <c r="H246" s="3">
        <v>0.26564655399999998</v>
      </c>
      <c r="I246" s="3">
        <v>0.23142362599999999</v>
      </c>
    </row>
    <row r="247" spans="1:9">
      <c r="A247" s="3">
        <v>246</v>
      </c>
      <c r="B247" s="3" t="s">
        <v>45</v>
      </c>
      <c r="C247" s="3" t="s">
        <v>181</v>
      </c>
      <c r="D247" s="3">
        <v>-0.2</v>
      </c>
      <c r="E247" s="3">
        <v>0.55755308000000003</v>
      </c>
      <c r="F247" s="3" t="s">
        <v>161</v>
      </c>
      <c r="G247" s="3">
        <v>0.681324402</v>
      </c>
      <c r="H247" s="3">
        <v>0.65069427300000005</v>
      </c>
      <c r="I247" s="3">
        <v>0.66600933750000002</v>
      </c>
    </row>
    <row r="248" spans="1:9">
      <c r="A248" s="3">
        <v>247</v>
      </c>
      <c r="B248" s="3" t="s">
        <v>23</v>
      </c>
      <c r="C248" s="3" t="s">
        <v>181</v>
      </c>
      <c r="D248" s="3">
        <v>0.19090909</v>
      </c>
      <c r="E248" s="3">
        <v>0.57625782999999997</v>
      </c>
      <c r="F248" s="3" t="s">
        <v>161</v>
      </c>
      <c r="G248" s="3">
        <v>0.31129900100000002</v>
      </c>
      <c r="H248" s="3">
        <v>0.22902704099999999</v>
      </c>
      <c r="I248" s="3">
        <v>0.270163021</v>
      </c>
    </row>
    <row r="249" spans="1:9">
      <c r="A249" s="3">
        <v>248</v>
      </c>
      <c r="B249" s="3" t="s">
        <v>67</v>
      </c>
      <c r="C249" s="3" t="s">
        <v>181</v>
      </c>
      <c r="D249" s="3">
        <v>-0.19090909</v>
      </c>
      <c r="E249" s="3">
        <v>0.57625782999999997</v>
      </c>
      <c r="F249" s="3" t="s">
        <v>161</v>
      </c>
      <c r="G249" s="3">
        <v>0.25459587500000003</v>
      </c>
      <c r="H249" s="3">
        <v>0.10960793100000001</v>
      </c>
      <c r="I249" s="3">
        <v>0.18210190300000001</v>
      </c>
    </row>
    <row r="250" spans="1:9">
      <c r="A250" s="3">
        <v>249</v>
      </c>
      <c r="B250" s="3" t="s">
        <v>0</v>
      </c>
      <c r="C250" s="3" t="s">
        <v>181</v>
      </c>
      <c r="D250" s="3">
        <v>0.18678864000000001</v>
      </c>
      <c r="E250" s="3">
        <v>0.58236136999999999</v>
      </c>
      <c r="F250" s="3" t="s">
        <v>161</v>
      </c>
      <c r="G250" s="3">
        <v>0.32121829699999999</v>
      </c>
      <c r="H250" s="3">
        <v>0.46048008600000001</v>
      </c>
      <c r="I250" s="3">
        <v>0.39084919149999997</v>
      </c>
    </row>
    <row r="251" spans="1:9">
      <c r="A251" s="3">
        <v>250</v>
      </c>
      <c r="B251" s="3" t="s">
        <v>38</v>
      </c>
      <c r="C251" s="3" t="s">
        <v>181</v>
      </c>
      <c r="D251" s="3">
        <v>0.18678864000000001</v>
      </c>
      <c r="E251" s="3">
        <v>0.58236136999999999</v>
      </c>
      <c r="F251" s="3" t="s">
        <v>161</v>
      </c>
      <c r="G251" s="3">
        <v>0.25572809200000002</v>
      </c>
      <c r="H251" s="3">
        <v>0.37869655499999999</v>
      </c>
      <c r="I251" s="3">
        <v>0.3172123235</v>
      </c>
    </row>
    <row r="252" spans="1:9">
      <c r="A252" s="3">
        <v>251</v>
      </c>
      <c r="B252" s="3" t="s">
        <v>57</v>
      </c>
      <c r="C252" s="3" t="s">
        <v>181</v>
      </c>
      <c r="D252" s="3">
        <v>0.16514456</v>
      </c>
      <c r="E252" s="3">
        <v>0.62749487000000004</v>
      </c>
      <c r="F252" s="3" t="s">
        <v>161</v>
      </c>
      <c r="G252" s="3">
        <v>0.25621956200000001</v>
      </c>
      <c r="H252" s="3">
        <v>0.24988761300000001</v>
      </c>
      <c r="I252" s="3">
        <v>0.25305358750000001</v>
      </c>
    </row>
    <row r="253" spans="1:9">
      <c r="A253" s="3">
        <v>252</v>
      </c>
      <c r="B253" s="3" t="s">
        <v>46</v>
      </c>
      <c r="C253" s="3" t="s">
        <v>181</v>
      </c>
      <c r="D253" s="3">
        <v>-0.15818231999999999</v>
      </c>
      <c r="E253" s="3">
        <v>0.64226932999999997</v>
      </c>
      <c r="F253" s="3" t="s">
        <v>161</v>
      </c>
      <c r="G253" s="3">
        <v>0.109890601</v>
      </c>
      <c r="H253" s="3">
        <v>0.30938760700000001</v>
      </c>
      <c r="I253" s="3">
        <v>0.20963910400000002</v>
      </c>
    </row>
    <row r="254" spans="1:9">
      <c r="A254" s="3">
        <v>253</v>
      </c>
      <c r="B254" s="3" t="s">
        <v>53</v>
      </c>
      <c r="C254" s="3" t="s">
        <v>181</v>
      </c>
      <c r="D254" s="3">
        <v>-0.15793848999999999</v>
      </c>
      <c r="E254" s="3">
        <v>0.64278888999999995</v>
      </c>
      <c r="F254" s="3" t="s">
        <v>161</v>
      </c>
      <c r="G254" s="3">
        <v>0.105820863</v>
      </c>
      <c r="H254" s="3">
        <v>0.21526868499999999</v>
      </c>
      <c r="I254" s="3">
        <v>0.160544774</v>
      </c>
    </row>
    <row r="255" spans="1:9">
      <c r="A255" s="3">
        <v>254</v>
      </c>
      <c r="B255" s="3" t="s">
        <v>1</v>
      </c>
      <c r="C255" s="3" t="s">
        <v>181</v>
      </c>
      <c r="D255" s="3">
        <v>0.13636364000000001</v>
      </c>
      <c r="E255" s="3">
        <v>0.69351116999999995</v>
      </c>
      <c r="F255" s="3" t="s">
        <v>161</v>
      </c>
      <c r="G255" s="3">
        <v>0.30853065699999999</v>
      </c>
      <c r="H255" s="3">
        <v>0.26529329200000001</v>
      </c>
      <c r="I255" s="3">
        <v>0.2869119745</v>
      </c>
    </row>
    <row r="256" spans="1:9">
      <c r="A256" s="3">
        <v>255</v>
      </c>
      <c r="B256" s="3" t="s">
        <v>20</v>
      </c>
      <c r="C256" s="3" t="s">
        <v>181</v>
      </c>
      <c r="D256" s="3">
        <v>0.12844576999999999</v>
      </c>
      <c r="E256" s="3">
        <v>0.70663662999999999</v>
      </c>
      <c r="F256" s="3" t="s">
        <v>161</v>
      </c>
      <c r="G256" s="3">
        <v>0.36544837200000002</v>
      </c>
      <c r="H256" s="3">
        <v>0.389258404</v>
      </c>
      <c r="I256" s="3">
        <v>0.37735338800000001</v>
      </c>
    </row>
    <row r="257" spans="1:9">
      <c r="A257" s="3">
        <v>256</v>
      </c>
      <c r="B257" s="3" t="s">
        <v>25</v>
      </c>
      <c r="C257" s="3" t="s">
        <v>181</v>
      </c>
      <c r="D257" s="3">
        <v>0.12844576999999999</v>
      </c>
      <c r="E257" s="3">
        <v>0.70663662999999999</v>
      </c>
      <c r="F257" s="3" t="s">
        <v>161</v>
      </c>
      <c r="G257" s="3">
        <v>0.28964151100000002</v>
      </c>
      <c r="H257" s="3">
        <v>0.35360243000000002</v>
      </c>
      <c r="I257" s="3">
        <v>0.32162197050000002</v>
      </c>
    </row>
    <row r="258" spans="1:9">
      <c r="A258" s="3">
        <v>257</v>
      </c>
      <c r="B258" s="3" t="s">
        <v>21</v>
      </c>
      <c r="C258" s="3" t="s">
        <v>181</v>
      </c>
      <c r="D258" s="3">
        <v>0.12300715</v>
      </c>
      <c r="E258" s="3">
        <v>0.71861198000000004</v>
      </c>
      <c r="F258" s="3" t="s">
        <v>161</v>
      </c>
      <c r="G258" s="3">
        <v>0.29069502600000002</v>
      </c>
      <c r="H258" s="3">
        <v>0.30157210899999998</v>
      </c>
      <c r="I258" s="3">
        <v>0.29613356749999997</v>
      </c>
    </row>
    <row r="259" spans="1:9">
      <c r="A259" s="3">
        <v>258</v>
      </c>
      <c r="B259" s="3" t="s">
        <v>54</v>
      </c>
      <c r="C259" s="3" t="s">
        <v>181</v>
      </c>
      <c r="D259" s="3">
        <v>0.11845132999999999</v>
      </c>
      <c r="E259" s="3">
        <v>0.72868750000000004</v>
      </c>
      <c r="F259" s="3" t="s">
        <v>161</v>
      </c>
      <c r="G259" s="3">
        <v>0.34866972600000001</v>
      </c>
      <c r="H259" s="3">
        <v>0.29011859299999998</v>
      </c>
      <c r="I259" s="3">
        <v>0.3193941595</v>
      </c>
    </row>
    <row r="260" spans="1:9">
      <c r="A260" s="3">
        <v>259</v>
      </c>
      <c r="B260" s="3" t="s">
        <v>35</v>
      </c>
      <c r="C260" s="3" t="s">
        <v>181</v>
      </c>
      <c r="D260" s="3">
        <v>-0.11818182000000001</v>
      </c>
      <c r="E260" s="3">
        <v>0.73425178999999996</v>
      </c>
      <c r="F260" s="3" t="s">
        <v>161</v>
      </c>
      <c r="G260" s="3">
        <v>0.42039636800000002</v>
      </c>
      <c r="H260" s="3">
        <v>0.42729161799999998</v>
      </c>
      <c r="I260" s="3">
        <v>0.42384399299999997</v>
      </c>
    </row>
    <row r="261" spans="1:9">
      <c r="A261" s="3">
        <v>260</v>
      </c>
      <c r="B261" s="3" t="s">
        <v>4</v>
      </c>
      <c r="C261" s="3" t="s">
        <v>181</v>
      </c>
      <c r="D261" s="3">
        <v>0.11818182000000001</v>
      </c>
      <c r="E261" s="3">
        <v>0.73425178999999996</v>
      </c>
      <c r="F261" s="3" t="s">
        <v>161</v>
      </c>
      <c r="G261" s="3">
        <v>0.65959779100000004</v>
      </c>
      <c r="H261" s="3">
        <v>0.46707643199999999</v>
      </c>
      <c r="I261" s="3">
        <v>0.56333711149999999</v>
      </c>
    </row>
    <row r="262" spans="1:9">
      <c r="A262" s="3">
        <v>261</v>
      </c>
      <c r="B262" s="3" t="s">
        <v>47</v>
      </c>
      <c r="C262" s="3" t="s">
        <v>181</v>
      </c>
      <c r="D262" s="3">
        <v>0.11441551</v>
      </c>
      <c r="E262" s="3">
        <v>0.73764536999999997</v>
      </c>
      <c r="F262" s="3" t="s">
        <v>161</v>
      </c>
      <c r="G262" s="3">
        <v>0.41569235500000001</v>
      </c>
      <c r="H262" s="3">
        <v>0.181860835</v>
      </c>
      <c r="I262" s="3">
        <v>0.29877659499999998</v>
      </c>
    </row>
    <row r="263" spans="1:9">
      <c r="A263" s="3">
        <v>262</v>
      </c>
      <c r="B263" s="3" t="s">
        <v>37</v>
      </c>
      <c r="C263" s="3" t="s">
        <v>181</v>
      </c>
      <c r="D263" s="3">
        <v>0.11441551</v>
      </c>
      <c r="E263" s="3">
        <v>0.73764536999999997</v>
      </c>
      <c r="F263" s="3" t="s">
        <v>161</v>
      </c>
      <c r="G263" s="3">
        <v>0.28366274699999999</v>
      </c>
      <c r="H263" s="3">
        <v>0.101842893</v>
      </c>
      <c r="I263" s="3">
        <v>0.19275281999999999</v>
      </c>
    </row>
    <row r="264" spans="1:9">
      <c r="A264" s="3">
        <v>263</v>
      </c>
      <c r="B264" s="3" t="s">
        <v>9</v>
      </c>
      <c r="C264" s="3" t="s">
        <v>181</v>
      </c>
      <c r="D264" s="3">
        <v>0.10409314</v>
      </c>
      <c r="E264" s="3">
        <v>0.76068820000000004</v>
      </c>
      <c r="F264" s="3" t="s">
        <v>161</v>
      </c>
      <c r="G264" s="3">
        <v>0.192031492</v>
      </c>
      <c r="H264" s="3">
        <v>0.110234552</v>
      </c>
      <c r="I264" s="3">
        <v>0.15113302200000001</v>
      </c>
    </row>
    <row r="265" spans="1:9">
      <c r="A265" s="3">
        <v>264</v>
      </c>
      <c r="B265" s="3" t="s">
        <v>71</v>
      </c>
      <c r="C265" s="3" t="s">
        <v>181</v>
      </c>
      <c r="D265" s="3">
        <v>9.8280670000000001E-2</v>
      </c>
      <c r="E265" s="3">
        <v>0.77374193000000002</v>
      </c>
      <c r="F265" s="3" t="s">
        <v>161</v>
      </c>
      <c r="G265" s="3">
        <v>0.26272657599999999</v>
      </c>
      <c r="H265" s="3">
        <v>4.6321979999999997E-3</v>
      </c>
      <c r="I265" s="3">
        <v>0.13367938699999998</v>
      </c>
    </row>
    <row r="266" spans="1:9">
      <c r="A266" s="3">
        <v>265</v>
      </c>
      <c r="B266" s="3" t="s">
        <v>16</v>
      </c>
      <c r="C266" s="3" t="s">
        <v>181</v>
      </c>
      <c r="D266" s="3">
        <v>-9.5672229999999997E-2</v>
      </c>
      <c r="E266" s="3">
        <v>0.77961736000000004</v>
      </c>
      <c r="F266" s="3" t="s">
        <v>161</v>
      </c>
      <c r="G266" s="3">
        <v>0.43164187799999998</v>
      </c>
      <c r="H266" s="3">
        <v>0.29766059499999997</v>
      </c>
      <c r="I266" s="3">
        <v>0.36465123649999998</v>
      </c>
    </row>
    <row r="267" spans="1:9">
      <c r="A267" s="3">
        <v>266</v>
      </c>
      <c r="B267" s="3" t="s">
        <v>10</v>
      </c>
      <c r="C267" s="3" t="s">
        <v>181</v>
      </c>
      <c r="D267" s="3">
        <v>9.1746980000000006E-2</v>
      </c>
      <c r="E267" s="3">
        <v>0.78847831000000002</v>
      </c>
      <c r="F267" s="3" t="s">
        <v>161</v>
      </c>
      <c r="G267" s="3">
        <v>0.32033659199999998</v>
      </c>
      <c r="H267" s="3">
        <v>0.20425842899999999</v>
      </c>
      <c r="I267" s="3">
        <v>0.2622975105</v>
      </c>
    </row>
    <row r="268" spans="1:9">
      <c r="A268" s="3">
        <v>267</v>
      </c>
      <c r="B268" s="3" t="s">
        <v>42</v>
      </c>
      <c r="C268" s="3" t="s">
        <v>181</v>
      </c>
      <c r="D268" s="3">
        <v>-9.0909089999999998E-2</v>
      </c>
      <c r="E268" s="3">
        <v>0.79659239999999998</v>
      </c>
      <c r="F268" s="3" t="s">
        <v>161</v>
      </c>
      <c r="G268" s="3">
        <v>0.60552567899999998</v>
      </c>
      <c r="H268" s="3">
        <v>0.57851266499999998</v>
      </c>
      <c r="I268" s="3">
        <v>0.59201917199999998</v>
      </c>
    </row>
    <row r="269" spans="1:9">
      <c r="A269" s="3">
        <v>268</v>
      </c>
      <c r="B269" s="3" t="s">
        <v>13</v>
      </c>
      <c r="C269" s="3" t="s">
        <v>181</v>
      </c>
      <c r="D269" s="3">
        <v>9.0909089999999998E-2</v>
      </c>
      <c r="E269" s="3">
        <v>0.79659239999999998</v>
      </c>
      <c r="F269" s="3" t="s">
        <v>161</v>
      </c>
      <c r="G269" s="3">
        <v>0.291833695</v>
      </c>
      <c r="H269" s="3">
        <v>0.21502582200000001</v>
      </c>
      <c r="I269" s="3">
        <v>0.25342975849999999</v>
      </c>
    </row>
    <row r="270" spans="1:9">
      <c r="A270" s="3">
        <v>269</v>
      </c>
      <c r="B270" s="3" t="s">
        <v>40</v>
      </c>
      <c r="C270" s="3" t="s">
        <v>181</v>
      </c>
      <c r="D270" s="3">
        <v>9.0909089999999998E-2</v>
      </c>
      <c r="E270" s="3">
        <v>0.79659239999999998</v>
      </c>
      <c r="F270" s="3" t="s">
        <v>161</v>
      </c>
      <c r="G270" s="3">
        <v>0.32641812399999998</v>
      </c>
      <c r="H270" s="3">
        <v>0.26928913700000001</v>
      </c>
      <c r="I270" s="3">
        <v>0.29785363050000002</v>
      </c>
    </row>
    <row r="271" spans="1:9">
      <c r="A271" s="3">
        <v>270</v>
      </c>
      <c r="B271" s="3" t="s">
        <v>3</v>
      </c>
      <c r="C271" s="3" t="s">
        <v>181</v>
      </c>
      <c r="D271" s="3">
        <v>-8.1818180000000004E-2</v>
      </c>
      <c r="E271" s="3">
        <v>0.81765012999999998</v>
      </c>
      <c r="F271" s="3" t="s">
        <v>161</v>
      </c>
      <c r="G271" s="3">
        <v>0.43961263</v>
      </c>
      <c r="H271" s="3">
        <v>0.62999575699999999</v>
      </c>
      <c r="I271" s="3">
        <v>0.53480419349999997</v>
      </c>
    </row>
    <row r="272" spans="1:9">
      <c r="A272" s="3">
        <v>271</v>
      </c>
      <c r="B272" s="3" t="s">
        <v>29</v>
      </c>
      <c r="C272" s="3" t="s">
        <v>181</v>
      </c>
      <c r="D272" s="3">
        <v>-7.7448950000000003E-2</v>
      </c>
      <c r="E272" s="3">
        <v>0.82093883000000001</v>
      </c>
      <c r="F272" s="3" t="s">
        <v>161</v>
      </c>
      <c r="G272" s="3">
        <v>0.203608864</v>
      </c>
      <c r="H272" s="3">
        <v>0.46206299899999997</v>
      </c>
      <c r="I272" s="3">
        <v>0.33283593150000002</v>
      </c>
    </row>
    <row r="273" spans="1:9">
      <c r="A273" s="3">
        <v>272</v>
      </c>
      <c r="B273" s="3" t="s">
        <v>19</v>
      </c>
      <c r="C273" s="3" t="s">
        <v>181</v>
      </c>
      <c r="D273" s="3">
        <v>7.7448950000000003E-2</v>
      </c>
      <c r="E273" s="3">
        <v>0.82093883000000001</v>
      </c>
      <c r="F273" s="3" t="s">
        <v>161</v>
      </c>
      <c r="G273" s="3">
        <v>0.24488697000000001</v>
      </c>
      <c r="H273" s="3">
        <v>0.22261253</v>
      </c>
      <c r="I273" s="3">
        <v>0.23374975000000001</v>
      </c>
    </row>
    <row r="274" spans="1:9">
      <c r="A274" s="3">
        <v>273</v>
      </c>
      <c r="B274" s="3" t="s">
        <v>69</v>
      </c>
      <c r="C274" s="3" t="s">
        <v>181</v>
      </c>
      <c r="D274" s="3">
        <v>7.7448950000000003E-2</v>
      </c>
      <c r="E274" s="3">
        <v>0.82093883000000001</v>
      </c>
      <c r="F274" s="3" t="s">
        <v>161</v>
      </c>
      <c r="G274" s="3">
        <v>0.26322079300000001</v>
      </c>
      <c r="H274" s="3">
        <v>0.19886179300000001</v>
      </c>
      <c r="I274" s="3">
        <v>0.23104129300000001</v>
      </c>
    </row>
    <row r="275" spans="1:9">
      <c r="A275" s="3">
        <v>274</v>
      </c>
      <c r="B275" s="3" t="s">
        <v>8</v>
      </c>
      <c r="C275" s="3" t="s">
        <v>181</v>
      </c>
      <c r="D275" s="3">
        <v>7.6277010000000006E-2</v>
      </c>
      <c r="E275" s="3">
        <v>0.82361134999999996</v>
      </c>
      <c r="F275" s="3" t="s">
        <v>161</v>
      </c>
      <c r="G275" s="3">
        <v>0.101636088</v>
      </c>
      <c r="H275" s="3">
        <v>0.37591017199999999</v>
      </c>
      <c r="I275" s="3">
        <v>0.23877313</v>
      </c>
    </row>
    <row r="276" spans="1:9">
      <c r="A276" s="3">
        <v>275</v>
      </c>
      <c r="B276" s="3" t="s">
        <v>22</v>
      </c>
      <c r="C276" s="3" t="s">
        <v>181</v>
      </c>
      <c r="D276" s="3">
        <v>-7.289313E-2</v>
      </c>
      <c r="E276" s="3">
        <v>0.83133738000000001</v>
      </c>
      <c r="F276" s="3" t="s">
        <v>161</v>
      </c>
      <c r="G276" s="3">
        <v>0.34611423200000002</v>
      </c>
      <c r="H276" s="3">
        <v>0.45164158199999999</v>
      </c>
      <c r="I276" s="3">
        <v>0.39887790700000003</v>
      </c>
    </row>
    <row r="277" spans="1:9">
      <c r="A277" s="3">
        <v>276</v>
      </c>
      <c r="B277" s="3" t="s">
        <v>65</v>
      </c>
      <c r="C277" s="3" t="s">
        <v>181</v>
      </c>
      <c r="D277" s="3">
        <v>-6.3781489999999996E-2</v>
      </c>
      <c r="E277" s="3">
        <v>0.85220596999999998</v>
      </c>
      <c r="F277" s="3" t="s">
        <v>161</v>
      </c>
      <c r="G277" s="3">
        <v>0.2272169</v>
      </c>
      <c r="H277" s="3">
        <v>0.135443808</v>
      </c>
      <c r="I277" s="3">
        <v>0.181330354</v>
      </c>
    </row>
    <row r="278" spans="1:9">
      <c r="A278" s="3">
        <v>277</v>
      </c>
      <c r="B278" s="3" t="s">
        <v>43</v>
      </c>
      <c r="C278" s="3" t="s">
        <v>181</v>
      </c>
      <c r="D278" s="3">
        <v>-6.3636360000000003E-2</v>
      </c>
      <c r="E278" s="3">
        <v>0.86010350999999996</v>
      </c>
      <c r="F278" s="3" t="s">
        <v>161</v>
      </c>
      <c r="G278" s="3">
        <v>0.67168163199999997</v>
      </c>
      <c r="H278" s="3">
        <v>0.39332560300000002</v>
      </c>
      <c r="I278" s="3">
        <v>0.53250361749999997</v>
      </c>
    </row>
    <row r="279" spans="1:9">
      <c r="A279" s="3">
        <v>278</v>
      </c>
      <c r="B279" s="3" t="s">
        <v>24</v>
      </c>
      <c r="C279" s="3" t="s">
        <v>181</v>
      </c>
      <c r="D279" s="3">
        <v>-5.4545450000000002E-2</v>
      </c>
      <c r="E279" s="3">
        <v>0.88147235999999995</v>
      </c>
      <c r="F279" s="3" t="s">
        <v>161</v>
      </c>
      <c r="G279" s="3">
        <v>0.35200058400000001</v>
      </c>
      <c r="H279" s="3">
        <v>0.40061597599999998</v>
      </c>
      <c r="I279" s="3">
        <v>0.37630828</v>
      </c>
    </row>
    <row r="280" spans="1:9">
      <c r="A280" s="3">
        <v>279</v>
      </c>
      <c r="B280" s="3" t="s">
        <v>41</v>
      </c>
      <c r="C280" s="3" t="s">
        <v>181</v>
      </c>
      <c r="D280" s="3">
        <v>-4.5873490000000003E-2</v>
      </c>
      <c r="E280" s="3">
        <v>0.89345870999999999</v>
      </c>
      <c r="F280" s="3" t="s">
        <v>161</v>
      </c>
      <c r="G280" s="3">
        <v>0.435763393</v>
      </c>
      <c r="H280" s="3">
        <v>0.41934893899999998</v>
      </c>
      <c r="I280" s="3">
        <v>0.42755616600000002</v>
      </c>
    </row>
    <row r="281" spans="1:9">
      <c r="A281" s="3">
        <v>280</v>
      </c>
      <c r="B281" s="3" t="s">
        <v>66</v>
      </c>
      <c r="C281" s="3" t="s">
        <v>181</v>
      </c>
      <c r="D281" s="3">
        <v>4.1871789999999999E-2</v>
      </c>
      <c r="E281" s="3">
        <v>0.90271285000000001</v>
      </c>
      <c r="F281" s="3" t="s">
        <v>161</v>
      </c>
      <c r="G281" s="3">
        <v>0.27034471199999999</v>
      </c>
      <c r="H281" s="3">
        <v>0.24385622900000001</v>
      </c>
      <c r="I281" s="3">
        <v>0.25710047050000001</v>
      </c>
    </row>
    <row r="282" spans="1:9">
      <c r="A282" s="3">
        <v>281</v>
      </c>
      <c r="B282" s="3" t="s">
        <v>49</v>
      </c>
      <c r="C282" s="3" t="s">
        <v>181</v>
      </c>
      <c r="D282" s="3">
        <v>-4.5454550000000003E-2</v>
      </c>
      <c r="E282" s="3">
        <v>0.90291787000000001</v>
      </c>
      <c r="F282" s="3" t="s">
        <v>161</v>
      </c>
      <c r="G282" s="3">
        <v>0.48008187099999999</v>
      </c>
      <c r="H282" s="3">
        <v>0.52841613399999998</v>
      </c>
      <c r="I282" s="3">
        <v>0.50424900249999993</v>
      </c>
    </row>
    <row r="283" spans="1:9">
      <c r="A283" s="3">
        <v>282</v>
      </c>
      <c r="B283" s="3" t="s">
        <v>32</v>
      </c>
      <c r="C283" s="3" t="s">
        <v>181</v>
      </c>
      <c r="D283" s="3">
        <v>3.6446560000000003E-2</v>
      </c>
      <c r="E283" s="3">
        <v>0.91527614000000002</v>
      </c>
      <c r="F283" s="3" t="s">
        <v>161</v>
      </c>
      <c r="G283" s="3">
        <v>0.27981876900000002</v>
      </c>
      <c r="H283" s="3">
        <v>0.23270112100000001</v>
      </c>
      <c r="I283" s="3">
        <v>0.25625994500000004</v>
      </c>
    </row>
    <row r="284" spans="1:9">
      <c r="A284" s="3">
        <v>283</v>
      </c>
      <c r="B284" s="3" t="s">
        <v>55</v>
      </c>
      <c r="C284" s="3" t="s">
        <v>181</v>
      </c>
      <c r="D284" s="3">
        <v>3.6363640000000003E-2</v>
      </c>
      <c r="E284" s="3">
        <v>0.92442626000000006</v>
      </c>
      <c r="F284" s="3" t="s">
        <v>161</v>
      </c>
      <c r="G284" s="3">
        <v>0.34923842300000002</v>
      </c>
      <c r="H284" s="3">
        <v>0.32460114200000001</v>
      </c>
      <c r="I284" s="3">
        <v>0.33691978249999999</v>
      </c>
    </row>
    <row r="285" spans="1:9">
      <c r="A285" s="3">
        <v>284</v>
      </c>
      <c r="B285" s="3" t="s">
        <v>52</v>
      </c>
      <c r="C285" s="3" t="s">
        <v>181</v>
      </c>
      <c r="D285" s="3">
        <v>-3.1587700000000003E-2</v>
      </c>
      <c r="E285" s="3">
        <v>0.92654276999999996</v>
      </c>
      <c r="F285" s="3" t="s">
        <v>161</v>
      </c>
      <c r="G285" s="3">
        <v>1.8673129E-2</v>
      </c>
      <c r="H285" s="3">
        <v>0.242616576</v>
      </c>
      <c r="I285" s="3">
        <v>0.13064485249999999</v>
      </c>
    </row>
    <row r="286" spans="1:9">
      <c r="A286" s="3">
        <v>285</v>
      </c>
      <c r="B286" s="3" t="s">
        <v>18</v>
      </c>
      <c r="C286" s="3" t="s">
        <v>181</v>
      </c>
      <c r="D286" s="3">
        <v>-2.7334919999999999E-2</v>
      </c>
      <c r="E286" s="3">
        <v>0.93641401999999996</v>
      </c>
      <c r="F286" s="3" t="s">
        <v>161</v>
      </c>
      <c r="G286" s="3">
        <v>0.49685702700000001</v>
      </c>
      <c r="H286" s="3">
        <v>0.17545790999999999</v>
      </c>
      <c r="I286" s="3">
        <v>0.3361574685</v>
      </c>
    </row>
    <row r="287" spans="1:9">
      <c r="A287" s="3">
        <v>286</v>
      </c>
      <c r="B287" s="3" t="s">
        <v>31</v>
      </c>
      <c r="C287" s="3" t="s">
        <v>181</v>
      </c>
      <c r="D287" s="3">
        <v>-2.7334919999999999E-2</v>
      </c>
      <c r="E287" s="3">
        <v>0.93641401999999996</v>
      </c>
      <c r="F287" s="3" t="s">
        <v>161</v>
      </c>
      <c r="G287" s="3">
        <v>0.49685702700000001</v>
      </c>
      <c r="H287" s="3">
        <v>0.17545790999999999</v>
      </c>
      <c r="I287" s="3">
        <v>0.3361574685</v>
      </c>
    </row>
    <row r="288" spans="1:9">
      <c r="A288" s="3">
        <v>287</v>
      </c>
      <c r="B288" s="3" t="s">
        <v>63</v>
      </c>
      <c r="C288" s="3" t="s">
        <v>181</v>
      </c>
      <c r="D288" s="3">
        <v>2.7272729999999999E-2</v>
      </c>
      <c r="E288" s="3">
        <v>0.94598367000000005</v>
      </c>
      <c r="F288" s="3" t="s">
        <v>161</v>
      </c>
      <c r="G288" s="3">
        <v>0.435642372</v>
      </c>
      <c r="H288" s="3">
        <v>0.35394052300000001</v>
      </c>
      <c r="I288" s="3">
        <v>0.3947914475</v>
      </c>
    </row>
    <row r="289" spans="1:9">
      <c r="A289" s="3">
        <v>288</v>
      </c>
      <c r="B289" s="3" t="s">
        <v>60</v>
      </c>
      <c r="C289" s="3" t="s">
        <v>181</v>
      </c>
      <c r="D289" s="3">
        <v>-1.3957260000000001E-2</v>
      </c>
      <c r="E289" s="3">
        <v>0.96751195000000001</v>
      </c>
      <c r="F289" s="3" t="s">
        <v>161</v>
      </c>
      <c r="G289" s="3">
        <v>6.7254054999999993E-2</v>
      </c>
      <c r="H289" s="3">
        <v>4.9411344000000003E-2</v>
      </c>
      <c r="I289" s="3">
        <v>5.8332699500000001E-2</v>
      </c>
    </row>
    <row r="290" spans="1:9">
      <c r="A290" s="3">
        <v>289</v>
      </c>
      <c r="B290" s="3" t="s">
        <v>14</v>
      </c>
      <c r="C290" s="3" t="s">
        <v>182</v>
      </c>
      <c r="D290" s="3">
        <v>0.73348709700000003</v>
      </c>
      <c r="E290" s="3">
        <v>1.020128E-2</v>
      </c>
      <c r="F290" s="3" t="s">
        <v>166</v>
      </c>
      <c r="G290" s="3">
        <v>0.370530843</v>
      </c>
      <c r="H290" s="3">
        <v>0.54518464700000002</v>
      </c>
      <c r="I290" s="3">
        <v>0.45785774499999998</v>
      </c>
    </row>
    <row r="291" spans="1:9">
      <c r="A291" s="3">
        <v>290</v>
      </c>
      <c r="B291" s="3" t="s">
        <v>7</v>
      </c>
      <c r="C291" s="3" t="s">
        <v>182</v>
      </c>
      <c r="D291" s="3">
        <v>0.633054165</v>
      </c>
      <c r="E291" s="3">
        <v>3.6554820000000002E-2</v>
      </c>
      <c r="F291" s="3" t="s">
        <v>167</v>
      </c>
      <c r="G291" s="3">
        <v>0.25837886300000001</v>
      </c>
      <c r="H291" s="3">
        <v>0.34752345800000001</v>
      </c>
      <c r="I291" s="3">
        <v>0.30295116050000004</v>
      </c>
    </row>
    <row r="292" spans="1:9">
      <c r="A292" s="3">
        <v>291</v>
      </c>
      <c r="B292" s="3" t="s">
        <v>61</v>
      </c>
      <c r="C292" s="3" t="s">
        <v>182</v>
      </c>
      <c r="D292" s="3">
        <v>-0.51818181799999996</v>
      </c>
      <c r="E292" s="3">
        <v>0.10691815</v>
      </c>
      <c r="F292" s="3" t="s">
        <v>161</v>
      </c>
      <c r="G292" s="3">
        <v>0.44714021199999998</v>
      </c>
      <c r="H292" s="3">
        <v>0.417293154</v>
      </c>
      <c r="I292" s="3">
        <v>0.43221668299999999</v>
      </c>
    </row>
    <row r="293" spans="1:9">
      <c r="A293" s="3">
        <v>292</v>
      </c>
      <c r="B293" s="3" t="s">
        <v>39</v>
      </c>
      <c r="C293" s="3" t="s">
        <v>182</v>
      </c>
      <c r="D293" s="3">
        <v>-0.505335172</v>
      </c>
      <c r="E293" s="3">
        <v>0.11282494999999999</v>
      </c>
      <c r="F293" s="3" t="s">
        <v>161</v>
      </c>
      <c r="G293" s="3">
        <v>0.20962723</v>
      </c>
      <c r="H293" s="3">
        <v>0.21330073799999999</v>
      </c>
      <c r="I293" s="3">
        <v>0.21146398399999999</v>
      </c>
    </row>
    <row r="294" spans="1:9">
      <c r="A294" s="3">
        <v>293</v>
      </c>
      <c r="B294" s="3" t="s">
        <v>53</v>
      </c>
      <c r="C294" s="3" t="s">
        <v>182</v>
      </c>
      <c r="D294" s="3">
        <v>0.47381548000000001</v>
      </c>
      <c r="E294" s="3">
        <v>0.14095553999999999</v>
      </c>
      <c r="F294" s="3" t="s">
        <v>161</v>
      </c>
      <c r="G294" s="3">
        <v>0.105820863</v>
      </c>
      <c r="H294" s="3">
        <v>0.21526868499999999</v>
      </c>
      <c r="I294" s="3">
        <v>0.160544774</v>
      </c>
    </row>
    <row r="295" spans="1:9">
      <c r="A295" s="3">
        <v>294</v>
      </c>
      <c r="B295" s="3" t="s">
        <v>30</v>
      </c>
      <c r="C295" s="3" t="s">
        <v>182</v>
      </c>
      <c r="D295" s="3">
        <v>-0.45454545499999999</v>
      </c>
      <c r="E295" s="3">
        <v>0.16338602999999999</v>
      </c>
      <c r="F295" s="3" t="s">
        <v>161</v>
      </c>
      <c r="G295" s="3">
        <v>0.56068349299999998</v>
      </c>
      <c r="H295" s="3">
        <v>0.42859479299999997</v>
      </c>
      <c r="I295" s="3">
        <v>0.494639143</v>
      </c>
    </row>
    <row r="296" spans="1:9">
      <c r="A296" s="3">
        <v>295</v>
      </c>
      <c r="B296" s="3" t="s">
        <v>64</v>
      </c>
      <c r="C296" s="3" t="s">
        <v>182</v>
      </c>
      <c r="D296" s="3">
        <v>-0.43280294499999999</v>
      </c>
      <c r="E296" s="3">
        <v>0.18364949999999999</v>
      </c>
      <c r="F296" s="3" t="s">
        <v>161</v>
      </c>
      <c r="G296" s="3">
        <v>0.31144849299999999</v>
      </c>
      <c r="H296" s="3">
        <v>0.25774990199999998</v>
      </c>
      <c r="I296" s="3">
        <v>0.28459919749999996</v>
      </c>
    </row>
    <row r="297" spans="1:9">
      <c r="A297" s="3">
        <v>296</v>
      </c>
      <c r="B297" s="3" t="s">
        <v>52</v>
      </c>
      <c r="C297" s="3" t="s">
        <v>182</v>
      </c>
      <c r="D297" s="3">
        <v>0.43169854800000002</v>
      </c>
      <c r="E297" s="3">
        <v>0.18489620000000001</v>
      </c>
      <c r="F297" s="3" t="s">
        <v>161</v>
      </c>
      <c r="G297" s="3">
        <v>1.8673129E-2</v>
      </c>
      <c r="H297" s="3">
        <v>0.242616576</v>
      </c>
      <c r="I297" s="3">
        <v>0.13064485249999999</v>
      </c>
    </row>
    <row r="298" spans="1:9">
      <c r="A298" s="3">
        <v>297</v>
      </c>
      <c r="B298" s="3" t="s">
        <v>58</v>
      </c>
      <c r="C298" s="3" t="s">
        <v>182</v>
      </c>
      <c r="D298" s="3">
        <v>0.42203611000000002</v>
      </c>
      <c r="E298" s="3">
        <v>0.19602238</v>
      </c>
      <c r="F298" s="3" t="s">
        <v>161</v>
      </c>
      <c r="G298" s="3">
        <v>0.19578306500000001</v>
      </c>
      <c r="H298" s="3">
        <v>0.24999347899999999</v>
      </c>
      <c r="I298" s="3">
        <v>0.222888272</v>
      </c>
    </row>
    <row r="299" spans="1:9">
      <c r="A299" s="3">
        <v>298</v>
      </c>
      <c r="B299" s="3" t="s">
        <v>28</v>
      </c>
      <c r="C299" s="3" t="s">
        <v>182</v>
      </c>
      <c r="D299" s="3">
        <v>0.40010821000000002</v>
      </c>
      <c r="E299" s="3">
        <v>0.22273151999999999</v>
      </c>
      <c r="F299" s="3" t="s">
        <v>161</v>
      </c>
      <c r="G299" s="3">
        <v>9.9632942000000002E-2</v>
      </c>
      <c r="H299" s="3">
        <v>0.135600516</v>
      </c>
      <c r="I299" s="3">
        <v>0.117616729</v>
      </c>
    </row>
    <row r="300" spans="1:9">
      <c r="A300" s="3">
        <v>299</v>
      </c>
      <c r="B300" s="3" t="s">
        <v>44</v>
      </c>
      <c r="C300" s="3" t="s">
        <v>182</v>
      </c>
      <c r="D300" s="3">
        <v>0.36231578399999997</v>
      </c>
      <c r="E300" s="3">
        <v>0.27351270999999999</v>
      </c>
      <c r="F300" s="3" t="s">
        <v>161</v>
      </c>
      <c r="G300" s="3">
        <v>0.31354880800000001</v>
      </c>
      <c r="H300" s="3">
        <v>7.9877696999999998E-2</v>
      </c>
      <c r="I300" s="3">
        <v>0.19671325249999999</v>
      </c>
    </row>
    <row r="301" spans="1:9">
      <c r="A301" s="3">
        <v>300</v>
      </c>
      <c r="B301" s="3" t="s">
        <v>35</v>
      </c>
      <c r="C301" s="3" t="s">
        <v>182</v>
      </c>
      <c r="D301" s="3">
        <v>-0.35454545500000001</v>
      </c>
      <c r="E301" s="3">
        <v>0.28610269999999999</v>
      </c>
      <c r="F301" s="3" t="s">
        <v>161</v>
      </c>
      <c r="G301" s="3">
        <v>0.42039636800000002</v>
      </c>
      <c r="H301" s="3">
        <v>0.42729161799999998</v>
      </c>
      <c r="I301" s="3">
        <v>0.42384399299999997</v>
      </c>
    </row>
    <row r="302" spans="1:9">
      <c r="A302" s="3">
        <v>301</v>
      </c>
      <c r="B302" s="3" t="s">
        <v>45</v>
      </c>
      <c r="C302" s="3" t="s">
        <v>182</v>
      </c>
      <c r="D302" s="3">
        <v>-0.35454545500000001</v>
      </c>
      <c r="E302" s="3">
        <v>0.28610269999999999</v>
      </c>
      <c r="F302" s="3" t="s">
        <v>161</v>
      </c>
      <c r="G302" s="3">
        <v>0.681324402</v>
      </c>
      <c r="H302" s="3">
        <v>0.65069427300000005</v>
      </c>
      <c r="I302" s="3">
        <v>0.66600933750000002</v>
      </c>
    </row>
    <row r="303" spans="1:9">
      <c r="A303" s="3">
        <v>302</v>
      </c>
      <c r="B303" s="3" t="s">
        <v>49</v>
      </c>
      <c r="C303" s="3" t="s">
        <v>182</v>
      </c>
      <c r="D303" s="3">
        <v>0.33636363600000002</v>
      </c>
      <c r="E303" s="3">
        <v>0.31302607999999998</v>
      </c>
      <c r="F303" s="3" t="s">
        <v>161</v>
      </c>
      <c r="G303" s="3">
        <v>0.48008187099999999</v>
      </c>
      <c r="H303" s="3">
        <v>0.52841613399999998</v>
      </c>
      <c r="I303" s="3">
        <v>0.50424900249999993</v>
      </c>
    </row>
    <row r="304" spans="1:9">
      <c r="A304" s="3">
        <v>303</v>
      </c>
      <c r="B304" s="3" t="s">
        <v>56</v>
      </c>
      <c r="C304" s="3" t="s">
        <v>182</v>
      </c>
      <c r="D304" s="3">
        <v>-0.33636363600000002</v>
      </c>
      <c r="E304" s="3">
        <v>0.31302607999999998</v>
      </c>
      <c r="F304" s="3" t="s">
        <v>161</v>
      </c>
      <c r="G304" s="3">
        <v>0.34218987899999997</v>
      </c>
      <c r="H304" s="3">
        <v>0.28418839699999998</v>
      </c>
      <c r="I304" s="3">
        <v>0.31318913799999998</v>
      </c>
    </row>
    <row r="305" spans="1:9">
      <c r="A305" s="3">
        <v>304</v>
      </c>
      <c r="B305" s="3" t="s">
        <v>32</v>
      </c>
      <c r="C305" s="3" t="s">
        <v>182</v>
      </c>
      <c r="D305" s="3">
        <v>-0.32346325399999998</v>
      </c>
      <c r="E305" s="3">
        <v>0.33189005999999999</v>
      </c>
      <c r="F305" s="3" t="s">
        <v>161</v>
      </c>
      <c r="G305" s="3">
        <v>0.27981876900000002</v>
      </c>
      <c r="H305" s="3">
        <v>0.23270112100000001</v>
      </c>
      <c r="I305" s="3">
        <v>0.25625994500000004</v>
      </c>
    </row>
    <row r="306" spans="1:9">
      <c r="A306" s="3">
        <v>305</v>
      </c>
      <c r="B306" s="3" t="s">
        <v>27</v>
      </c>
      <c r="C306" s="3" t="s">
        <v>182</v>
      </c>
      <c r="D306" s="3">
        <v>-0.31171220999999999</v>
      </c>
      <c r="E306" s="3">
        <v>0.35074748</v>
      </c>
      <c r="F306" s="3" t="s">
        <v>161</v>
      </c>
      <c r="G306" s="3">
        <v>0.26090456099999998</v>
      </c>
      <c r="H306" s="3">
        <v>0.230122409</v>
      </c>
      <c r="I306" s="3">
        <v>0.24551348499999998</v>
      </c>
    </row>
    <row r="307" spans="1:9">
      <c r="A307" s="3">
        <v>306</v>
      </c>
      <c r="B307" s="3" t="s">
        <v>18</v>
      </c>
      <c r="C307" s="3" t="s">
        <v>182</v>
      </c>
      <c r="D307" s="3">
        <v>-0.26879340800000001</v>
      </c>
      <c r="E307" s="3">
        <v>0.42415775</v>
      </c>
      <c r="F307" s="3" t="s">
        <v>161</v>
      </c>
      <c r="G307" s="3">
        <v>0.49685702700000001</v>
      </c>
      <c r="H307" s="3">
        <v>0.17545790999999999</v>
      </c>
      <c r="I307" s="3">
        <v>0.3361574685</v>
      </c>
    </row>
    <row r="308" spans="1:9">
      <c r="A308" s="3">
        <v>307</v>
      </c>
      <c r="B308" s="3" t="s">
        <v>31</v>
      </c>
      <c r="C308" s="3" t="s">
        <v>182</v>
      </c>
      <c r="D308" s="3">
        <v>-0.26879340800000001</v>
      </c>
      <c r="E308" s="3">
        <v>0.42415775</v>
      </c>
      <c r="F308" s="3" t="s">
        <v>161</v>
      </c>
      <c r="G308" s="3">
        <v>0.49685702700000001</v>
      </c>
      <c r="H308" s="3">
        <v>0.17545790999999999</v>
      </c>
      <c r="I308" s="3">
        <v>0.3361574685</v>
      </c>
    </row>
    <row r="309" spans="1:9">
      <c r="A309" s="3">
        <v>308</v>
      </c>
      <c r="B309" s="3" t="s">
        <v>54</v>
      </c>
      <c r="C309" s="3" t="s">
        <v>182</v>
      </c>
      <c r="D309" s="3">
        <v>0.23690266500000001</v>
      </c>
      <c r="E309" s="3">
        <v>0.48306540999999997</v>
      </c>
      <c r="F309" s="3" t="s">
        <v>161</v>
      </c>
      <c r="G309" s="3">
        <v>0.34866972600000001</v>
      </c>
      <c r="H309" s="3">
        <v>0.29011859299999998</v>
      </c>
      <c r="I309" s="3">
        <v>0.3193941595</v>
      </c>
    </row>
    <row r="310" spans="1:9">
      <c r="A310" s="3">
        <v>309</v>
      </c>
      <c r="B310" s="3" t="s">
        <v>20</v>
      </c>
      <c r="C310" s="3" t="s">
        <v>182</v>
      </c>
      <c r="D310" s="3">
        <v>-0.229367451</v>
      </c>
      <c r="E310" s="3">
        <v>0.49749206000000001</v>
      </c>
      <c r="F310" s="3" t="s">
        <v>161</v>
      </c>
      <c r="G310" s="3">
        <v>0.36544837200000002</v>
      </c>
      <c r="H310" s="3">
        <v>0.389258404</v>
      </c>
      <c r="I310" s="3">
        <v>0.37735338800000001</v>
      </c>
    </row>
    <row r="311" spans="1:9">
      <c r="A311" s="3">
        <v>310</v>
      </c>
      <c r="B311" s="3" t="s">
        <v>23</v>
      </c>
      <c r="C311" s="3" t="s">
        <v>182</v>
      </c>
      <c r="D311" s="3">
        <v>0.22727272700000001</v>
      </c>
      <c r="E311" s="3">
        <v>0.50306695999999995</v>
      </c>
      <c r="F311" s="3" t="s">
        <v>161</v>
      </c>
      <c r="G311" s="3">
        <v>0.31129900100000002</v>
      </c>
      <c r="H311" s="3">
        <v>0.22902704099999999</v>
      </c>
      <c r="I311" s="3">
        <v>0.270163021</v>
      </c>
    </row>
    <row r="312" spans="1:9">
      <c r="A312" s="3">
        <v>311</v>
      </c>
      <c r="B312" s="3" t="s">
        <v>12</v>
      </c>
      <c r="C312" s="3" t="s">
        <v>182</v>
      </c>
      <c r="D312" s="3">
        <v>-0.22019275299999999</v>
      </c>
      <c r="E312" s="3">
        <v>0.51530748999999998</v>
      </c>
      <c r="F312" s="3" t="s">
        <v>161</v>
      </c>
      <c r="G312" s="3">
        <v>0.31217293299999999</v>
      </c>
      <c r="H312" s="3">
        <v>0.280138944</v>
      </c>
      <c r="I312" s="3">
        <v>0.29615593849999999</v>
      </c>
    </row>
    <row r="313" spans="1:9">
      <c r="A313" s="3">
        <v>312</v>
      </c>
      <c r="B313" s="3" t="s">
        <v>29</v>
      </c>
      <c r="C313" s="3" t="s">
        <v>182</v>
      </c>
      <c r="D313" s="3">
        <v>-0.218679383</v>
      </c>
      <c r="E313" s="3">
        <v>0.51827199999999995</v>
      </c>
      <c r="F313" s="3" t="s">
        <v>161</v>
      </c>
      <c r="G313" s="3">
        <v>0.203608864</v>
      </c>
      <c r="H313" s="3">
        <v>0.46206299899999997</v>
      </c>
      <c r="I313" s="3">
        <v>0.33283593150000002</v>
      </c>
    </row>
    <row r="314" spans="1:9">
      <c r="A314" s="3">
        <v>313</v>
      </c>
      <c r="B314" s="3" t="s">
        <v>25</v>
      </c>
      <c r="C314" s="3" t="s">
        <v>182</v>
      </c>
      <c r="D314" s="3">
        <v>-0.21101805500000001</v>
      </c>
      <c r="E314" s="3">
        <v>0.53338965999999999</v>
      </c>
      <c r="F314" s="3" t="s">
        <v>161</v>
      </c>
      <c r="G314" s="3">
        <v>0.28964151100000002</v>
      </c>
      <c r="H314" s="3">
        <v>0.35360243000000002</v>
      </c>
      <c r="I314" s="3">
        <v>0.32162197050000002</v>
      </c>
    </row>
    <row r="315" spans="1:9">
      <c r="A315" s="3">
        <v>314</v>
      </c>
      <c r="B315" s="3" t="s">
        <v>62</v>
      </c>
      <c r="C315" s="3" t="s">
        <v>182</v>
      </c>
      <c r="D315" s="3">
        <v>-0.20976176999999999</v>
      </c>
      <c r="E315" s="3">
        <v>0.53588594000000001</v>
      </c>
      <c r="F315" s="3" t="s">
        <v>161</v>
      </c>
      <c r="G315" s="3">
        <v>0.27695818900000002</v>
      </c>
      <c r="H315" s="3">
        <v>7.4864005999999997E-2</v>
      </c>
      <c r="I315" s="3">
        <v>0.1759110975</v>
      </c>
    </row>
    <row r="316" spans="1:9">
      <c r="A316" s="3">
        <v>315</v>
      </c>
      <c r="B316" s="3" t="s">
        <v>59</v>
      </c>
      <c r="C316" s="3" t="s">
        <v>182</v>
      </c>
      <c r="D316" s="3">
        <v>-0.20909090899999999</v>
      </c>
      <c r="E316" s="3">
        <v>0.53911381000000003</v>
      </c>
      <c r="F316" s="3" t="s">
        <v>161</v>
      </c>
      <c r="G316" s="3">
        <v>0.34551126399999998</v>
      </c>
      <c r="H316" s="3">
        <v>0.20895140500000001</v>
      </c>
      <c r="I316" s="3">
        <v>0.27723133449999998</v>
      </c>
    </row>
    <row r="317" spans="1:9">
      <c r="A317" s="3">
        <v>316</v>
      </c>
      <c r="B317" s="3" t="s">
        <v>55</v>
      </c>
      <c r="C317" s="3" t="s">
        <v>182</v>
      </c>
      <c r="D317" s="3">
        <v>0.2</v>
      </c>
      <c r="E317" s="3">
        <v>0.55755308000000003</v>
      </c>
      <c r="F317" s="3" t="s">
        <v>161</v>
      </c>
      <c r="G317" s="3">
        <v>0.34923842300000002</v>
      </c>
      <c r="H317" s="3">
        <v>0.32460114200000001</v>
      </c>
      <c r="I317" s="3">
        <v>0.33691978249999999</v>
      </c>
    </row>
    <row r="318" spans="1:9">
      <c r="A318" s="3">
        <v>317</v>
      </c>
      <c r="B318" s="3" t="s">
        <v>47</v>
      </c>
      <c r="C318" s="3" t="s">
        <v>182</v>
      </c>
      <c r="D318" s="3">
        <v>-0.18115789199999999</v>
      </c>
      <c r="E318" s="3">
        <v>0.59398245999999999</v>
      </c>
      <c r="F318" s="3" t="s">
        <v>161</v>
      </c>
      <c r="G318" s="3">
        <v>0.41569235500000001</v>
      </c>
      <c r="H318" s="3">
        <v>0.181860835</v>
      </c>
      <c r="I318" s="3">
        <v>0.29877659499999998</v>
      </c>
    </row>
    <row r="319" spans="1:9">
      <c r="A319" s="3">
        <v>318</v>
      </c>
      <c r="B319" s="3" t="s">
        <v>9</v>
      </c>
      <c r="C319" s="3" t="s">
        <v>182</v>
      </c>
      <c r="D319" s="3">
        <v>-0.17844537499999999</v>
      </c>
      <c r="E319" s="3">
        <v>0.59961158999999997</v>
      </c>
      <c r="F319" s="3" t="s">
        <v>161</v>
      </c>
      <c r="G319" s="3">
        <v>0.192031492</v>
      </c>
      <c r="H319" s="3">
        <v>0.110234552</v>
      </c>
      <c r="I319" s="3">
        <v>0.15113302200000001</v>
      </c>
    </row>
    <row r="320" spans="1:9">
      <c r="A320" s="3">
        <v>319</v>
      </c>
      <c r="B320" s="3" t="s">
        <v>60</v>
      </c>
      <c r="C320" s="3" t="s">
        <v>182</v>
      </c>
      <c r="D320" s="3">
        <v>-0.17213957899999999</v>
      </c>
      <c r="E320" s="3">
        <v>0.61277347999999998</v>
      </c>
      <c r="F320" s="3" t="s">
        <v>161</v>
      </c>
      <c r="G320" s="3">
        <v>6.7254054999999993E-2</v>
      </c>
      <c r="H320" s="3">
        <v>4.9411344000000003E-2</v>
      </c>
      <c r="I320" s="3">
        <v>5.8332699500000001E-2</v>
      </c>
    </row>
    <row r="321" spans="1:9">
      <c r="A321" s="3">
        <v>320</v>
      </c>
      <c r="B321" s="3" t="s">
        <v>17</v>
      </c>
      <c r="C321" s="3" t="s">
        <v>182</v>
      </c>
      <c r="D321" s="3">
        <v>0.17272727299999999</v>
      </c>
      <c r="E321" s="3">
        <v>0.61442600999999997</v>
      </c>
      <c r="F321" s="3" t="s">
        <v>161</v>
      </c>
      <c r="G321" s="3">
        <v>0.34964870999999997</v>
      </c>
      <c r="H321" s="3">
        <v>0.292418067</v>
      </c>
      <c r="I321" s="3">
        <v>0.32103338849999996</v>
      </c>
    </row>
    <row r="322" spans="1:9">
      <c r="A322" s="3">
        <v>321</v>
      </c>
      <c r="B322" s="3" t="s">
        <v>2</v>
      </c>
      <c r="C322" s="3" t="s">
        <v>182</v>
      </c>
      <c r="D322" s="3">
        <v>0.167487158</v>
      </c>
      <c r="E322" s="3">
        <v>0.62255084000000005</v>
      </c>
      <c r="F322" s="3" t="s">
        <v>161</v>
      </c>
      <c r="G322" s="3">
        <v>2.5696678000000001E-2</v>
      </c>
      <c r="H322" s="3">
        <v>0.43067111699999999</v>
      </c>
      <c r="I322" s="3">
        <v>0.22818389750000001</v>
      </c>
    </row>
    <row r="323" spans="1:9">
      <c r="A323" s="3">
        <v>322</v>
      </c>
      <c r="B323" s="3" t="s">
        <v>11</v>
      </c>
      <c r="C323" s="3" t="s">
        <v>182</v>
      </c>
      <c r="D323" s="3">
        <v>0.15945371699999999</v>
      </c>
      <c r="E323" s="3">
        <v>0.63956243000000002</v>
      </c>
      <c r="F323" s="3" t="s">
        <v>161</v>
      </c>
      <c r="G323" s="3">
        <v>0.217659465</v>
      </c>
      <c r="H323" s="3">
        <v>0.36671205800000001</v>
      </c>
      <c r="I323" s="3">
        <v>0.29218576149999997</v>
      </c>
    </row>
    <row r="324" spans="1:9">
      <c r="A324" s="3">
        <v>323</v>
      </c>
      <c r="B324" s="3" t="s">
        <v>4</v>
      </c>
      <c r="C324" s="3" t="s">
        <v>182</v>
      </c>
      <c r="D324" s="3">
        <v>-0.154545455</v>
      </c>
      <c r="E324" s="3">
        <v>0.65353894000000001</v>
      </c>
      <c r="F324" s="3" t="s">
        <v>161</v>
      </c>
      <c r="G324" s="3">
        <v>0.65959779100000004</v>
      </c>
      <c r="H324" s="3">
        <v>0.46707643199999999</v>
      </c>
      <c r="I324" s="3">
        <v>0.56333711149999999</v>
      </c>
    </row>
    <row r="325" spans="1:9">
      <c r="A325" s="3">
        <v>324</v>
      </c>
      <c r="B325" s="3" t="s">
        <v>63</v>
      </c>
      <c r="C325" s="3" t="s">
        <v>182</v>
      </c>
      <c r="D325" s="3">
        <v>-0.14545454499999999</v>
      </c>
      <c r="E325" s="3">
        <v>0.6734232</v>
      </c>
      <c r="F325" s="3" t="s">
        <v>161</v>
      </c>
      <c r="G325" s="3">
        <v>0.435642372</v>
      </c>
      <c r="H325" s="3">
        <v>0.35394052300000001</v>
      </c>
      <c r="I325" s="3">
        <v>0.3947914475</v>
      </c>
    </row>
    <row r="326" spans="1:9">
      <c r="A326" s="3">
        <v>325</v>
      </c>
      <c r="B326" s="3" t="s">
        <v>16</v>
      </c>
      <c r="C326" s="3" t="s">
        <v>182</v>
      </c>
      <c r="D326" s="3">
        <v>0.14123043499999999</v>
      </c>
      <c r="E326" s="3">
        <v>0.67872394000000003</v>
      </c>
      <c r="F326" s="3" t="s">
        <v>161</v>
      </c>
      <c r="G326" s="3">
        <v>0.43164187799999998</v>
      </c>
      <c r="H326" s="3">
        <v>0.29766059499999997</v>
      </c>
      <c r="I326" s="3">
        <v>0.36465123649999998</v>
      </c>
    </row>
    <row r="327" spans="1:9">
      <c r="A327" s="3">
        <v>326</v>
      </c>
      <c r="B327" s="3" t="s">
        <v>41</v>
      </c>
      <c r="C327" s="3" t="s">
        <v>182</v>
      </c>
      <c r="D327" s="3">
        <v>-0.13762047099999999</v>
      </c>
      <c r="E327" s="3">
        <v>0.68657058000000004</v>
      </c>
      <c r="F327" s="3" t="s">
        <v>161</v>
      </c>
      <c r="G327" s="3">
        <v>0.435763393</v>
      </c>
      <c r="H327" s="3">
        <v>0.41934893899999998</v>
      </c>
      <c r="I327" s="3">
        <v>0.42755616600000002</v>
      </c>
    </row>
    <row r="328" spans="1:9">
      <c r="A328" s="3">
        <v>327</v>
      </c>
      <c r="B328" s="3" t="s">
        <v>3</v>
      </c>
      <c r="C328" s="3" t="s">
        <v>182</v>
      </c>
      <c r="D328" s="3">
        <v>0.13636363600000001</v>
      </c>
      <c r="E328" s="3">
        <v>0.69351116999999995</v>
      </c>
      <c r="F328" s="3" t="s">
        <v>161</v>
      </c>
      <c r="G328" s="3">
        <v>0.43961263</v>
      </c>
      <c r="H328" s="3">
        <v>0.62999575699999999</v>
      </c>
      <c r="I328" s="3">
        <v>0.53480419349999997</v>
      </c>
    </row>
    <row r="329" spans="1:9">
      <c r="A329" s="3">
        <v>328</v>
      </c>
      <c r="B329" s="3" t="s">
        <v>6</v>
      </c>
      <c r="C329" s="3" t="s">
        <v>182</v>
      </c>
      <c r="D329" s="3">
        <v>0.13026778899999999</v>
      </c>
      <c r="E329" s="3">
        <v>0.70263788999999999</v>
      </c>
      <c r="F329" s="3" t="s">
        <v>161</v>
      </c>
      <c r="G329" s="3">
        <v>0.14749691700000001</v>
      </c>
      <c r="H329" s="3">
        <v>0.154516722</v>
      </c>
      <c r="I329" s="3">
        <v>0.1510068195</v>
      </c>
    </row>
    <row r="330" spans="1:9">
      <c r="A330" s="3">
        <v>329</v>
      </c>
      <c r="B330" s="3" t="s">
        <v>40</v>
      </c>
      <c r="C330" s="3" t="s">
        <v>182</v>
      </c>
      <c r="D330" s="3">
        <v>-0.127272727</v>
      </c>
      <c r="E330" s="3">
        <v>0.71379132000000001</v>
      </c>
      <c r="F330" s="3" t="s">
        <v>161</v>
      </c>
      <c r="G330" s="3">
        <v>0.32641812399999998</v>
      </c>
      <c r="H330" s="3">
        <v>0.26928913700000001</v>
      </c>
      <c r="I330" s="3">
        <v>0.29785363050000002</v>
      </c>
    </row>
    <row r="331" spans="1:9">
      <c r="A331" s="3">
        <v>330</v>
      </c>
      <c r="B331" s="3" t="s">
        <v>42</v>
      </c>
      <c r="C331" s="3" t="s">
        <v>182</v>
      </c>
      <c r="D331" s="3">
        <v>-0.11818181799999999</v>
      </c>
      <c r="E331" s="3">
        <v>0.73425178999999996</v>
      </c>
      <c r="F331" s="3" t="s">
        <v>161</v>
      </c>
      <c r="G331" s="3">
        <v>0.60552567899999998</v>
      </c>
      <c r="H331" s="3">
        <v>0.57851266499999998</v>
      </c>
      <c r="I331" s="3">
        <v>0.59201917199999998</v>
      </c>
    </row>
    <row r="332" spans="1:9">
      <c r="A332" s="3">
        <v>331</v>
      </c>
      <c r="B332" s="3" t="s">
        <v>13</v>
      </c>
      <c r="C332" s="3" t="s">
        <v>182</v>
      </c>
      <c r="D332" s="3">
        <v>0.11818181799999999</v>
      </c>
      <c r="E332" s="3">
        <v>0.73425178999999996</v>
      </c>
      <c r="F332" s="3" t="s">
        <v>161</v>
      </c>
      <c r="G332" s="3">
        <v>0.291833695</v>
      </c>
      <c r="H332" s="3">
        <v>0.21502582200000001</v>
      </c>
      <c r="I332" s="3">
        <v>0.25342975849999999</v>
      </c>
    </row>
    <row r="333" spans="1:9">
      <c r="A333" s="3">
        <v>332</v>
      </c>
      <c r="B333" s="3" t="s">
        <v>8</v>
      </c>
      <c r="C333" s="3" t="s">
        <v>182</v>
      </c>
      <c r="D333" s="3">
        <v>-0.114415511</v>
      </c>
      <c r="E333" s="3">
        <v>0.73764536999999997</v>
      </c>
      <c r="F333" s="3" t="s">
        <v>161</v>
      </c>
      <c r="G333" s="3">
        <v>0.101636088</v>
      </c>
      <c r="H333" s="3">
        <v>0.37591017199999999</v>
      </c>
      <c r="I333" s="3">
        <v>0.23877313</v>
      </c>
    </row>
    <row r="334" spans="1:9">
      <c r="A334" s="3">
        <v>333</v>
      </c>
      <c r="B334" s="3" t="s">
        <v>51</v>
      </c>
      <c r="C334" s="3" t="s">
        <v>182</v>
      </c>
      <c r="D334" s="3">
        <v>-0.110096377</v>
      </c>
      <c r="E334" s="3">
        <v>0.74726459999999995</v>
      </c>
      <c r="F334" s="3" t="s">
        <v>161</v>
      </c>
      <c r="G334" s="3">
        <v>0.48669591600000001</v>
      </c>
      <c r="H334" s="3">
        <v>0.502216985</v>
      </c>
      <c r="I334" s="3">
        <v>0.49445645049999998</v>
      </c>
    </row>
    <row r="335" spans="1:9">
      <c r="A335" s="3">
        <v>334</v>
      </c>
      <c r="B335" s="3" t="s">
        <v>43</v>
      </c>
      <c r="C335" s="3" t="s">
        <v>182</v>
      </c>
      <c r="D335" s="3">
        <v>-0.109090909</v>
      </c>
      <c r="E335" s="3">
        <v>0.75488043999999999</v>
      </c>
      <c r="F335" s="3" t="s">
        <v>161</v>
      </c>
      <c r="G335" s="3">
        <v>0.67168163199999997</v>
      </c>
      <c r="H335" s="3">
        <v>0.39332560300000002</v>
      </c>
      <c r="I335" s="3">
        <v>0.53250361749999997</v>
      </c>
    </row>
    <row r="336" spans="1:9">
      <c r="A336" s="3">
        <v>335</v>
      </c>
      <c r="B336" s="3" t="s">
        <v>33</v>
      </c>
      <c r="C336" s="3" t="s">
        <v>182</v>
      </c>
      <c r="D336" s="3">
        <v>-0.105292329</v>
      </c>
      <c r="E336" s="3">
        <v>0.75800186999999997</v>
      </c>
      <c r="F336" s="3" t="s">
        <v>161</v>
      </c>
      <c r="G336" s="3">
        <v>4.7425310000000004E-3</v>
      </c>
      <c r="H336" s="3">
        <v>8.8685397999999999E-2</v>
      </c>
      <c r="I336" s="3">
        <v>4.6713964499999996E-2</v>
      </c>
    </row>
    <row r="337" spans="1:9">
      <c r="A337" s="3">
        <v>336</v>
      </c>
      <c r="B337" s="3" t="s">
        <v>0</v>
      </c>
      <c r="C337" s="3" t="s">
        <v>182</v>
      </c>
      <c r="D337" s="3">
        <v>-0.104783871</v>
      </c>
      <c r="E337" s="3">
        <v>0.75914057999999995</v>
      </c>
      <c r="F337" s="3" t="s">
        <v>161</v>
      </c>
      <c r="G337" s="3">
        <v>0.32121829699999999</v>
      </c>
      <c r="H337" s="3">
        <v>0.46048008600000001</v>
      </c>
      <c r="I337" s="3">
        <v>0.39084919149999997</v>
      </c>
    </row>
    <row r="338" spans="1:9">
      <c r="A338" s="3">
        <v>337</v>
      </c>
      <c r="B338" s="3" t="s">
        <v>19</v>
      </c>
      <c r="C338" s="3" t="s">
        <v>182</v>
      </c>
      <c r="D338" s="3">
        <v>-0.10022805</v>
      </c>
      <c r="E338" s="3">
        <v>0.76936243999999998</v>
      </c>
      <c r="F338" s="3" t="s">
        <v>161</v>
      </c>
      <c r="G338" s="3">
        <v>0.24488697000000001</v>
      </c>
      <c r="H338" s="3">
        <v>0.22261253</v>
      </c>
      <c r="I338" s="3">
        <v>0.23374975000000001</v>
      </c>
    </row>
    <row r="339" spans="1:9">
      <c r="A339" s="3">
        <v>338</v>
      </c>
      <c r="B339" s="3" t="s">
        <v>15</v>
      </c>
      <c r="C339" s="3" t="s">
        <v>182</v>
      </c>
      <c r="D339" s="3">
        <v>-0.1</v>
      </c>
      <c r="E339" s="3">
        <v>0.76987499999999998</v>
      </c>
      <c r="F339" s="3" t="s">
        <v>161</v>
      </c>
      <c r="G339" s="3">
        <v>0</v>
      </c>
      <c r="H339" s="3">
        <v>8.3484078000000003E-2</v>
      </c>
      <c r="I339" s="3">
        <v>4.1742039000000002E-2</v>
      </c>
    </row>
    <row r="340" spans="1:9">
      <c r="A340" s="3">
        <v>339</v>
      </c>
      <c r="B340" s="3" t="s">
        <v>21</v>
      </c>
      <c r="C340" s="3" t="s">
        <v>182</v>
      </c>
      <c r="D340" s="3">
        <v>9.1116409999999995E-2</v>
      </c>
      <c r="E340" s="3">
        <v>0.78990391000000004</v>
      </c>
      <c r="F340" s="3" t="s">
        <v>161</v>
      </c>
      <c r="G340" s="3">
        <v>0.29069502600000002</v>
      </c>
      <c r="H340" s="3">
        <v>0.30157210899999998</v>
      </c>
      <c r="I340" s="3">
        <v>0.29613356749999997</v>
      </c>
    </row>
    <row r="341" spans="1:9">
      <c r="A341" s="3">
        <v>340</v>
      </c>
      <c r="B341" s="3" t="s">
        <v>46</v>
      </c>
      <c r="C341" s="3" t="s">
        <v>182</v>
      </c>
      <c r="D341" s="3">
        <v>-8.3743578999999999E-2</v>
      </c>
      <c r="E341" s="3">
        <v>0.80661426999999997</v>
      </c>
      <c r="F341" s="3" t="s">
        <v>161</v>
      </c>
      <c r="G341" s="3">
        <v>0.109890601</v>
      </c>
      <c r="H341" s="3">
        <v>0.30938760700000001</v>
      </c>
      <c r="I341" s="3">
        <v>0.20963910400000002</v>
      </c>
    </row>
    <row r="342" spans="1:9">
      <c r="A342" s="3">
        <v>341</v>
      </c>
      <c r="B342" s="3" t="s">
        <v>48</v>
      </c>
      <c r="C342" s="3" t="s">
        <v>182</v>
      </c>
      <c r="D342" s="3">
        <v>-8.1818182000000003E-2</v>
      </c>
      <c r="E342" s="3">
        <v>0.81765012999999998</v>
      </c>
      <c r="F342" s="3" t="s">
        <v>161</v>
      </c>
      <c r="G342" s="3">
        <v>0.21685336</v>
      </c>
      <c r="H342" s="3">
        <v>0.159323362</v>
      </c>
      <c r="I342" s="3">
        <v>0.18808836099999998</v>
      </c>
    </row>
    <row r="343" spans="1:9">
      <c r="A343" s="3">
        <v>342</v>
      </c>
      <c r="B343" s="3" t="s">
        <v>57</v>
      </c>
      <c r="C343" s="3" t="s">
        <v>182</v>
      </c>
      <c r="D343" s="3">
        <v>-7.3397584000000002E-2</v>
      </c>
      <c r="E343" s="3">
        <v>0.83018473999999998</v>
      </c>
      <c r="F343" s="3" t="s">
        <v>161</v>
      </c>
      <c r="G343" s="3">
        <v>0.25621956200000001</v>
      </c>
      <c r="H343" s="3">
        <v>0.24988761300000001</v>
      </c>
      <c r="I343" s="3">
        <v>0.25305358750000001</v>
      </c>
    </row>
    <row r="344" spans="1:9">
      <c r="A344" s="3">
        <v>343</v>
      </c>
      <c r="B344" s="3" t="s">
        <v>68</v>
      </c>
      <c r="C344" s="3" t="s">
        <v>182</v>
      </c>
      <c r="D344" s="3">
        <v>-7.2727272999999995E-2</v>
      </c>
      <c r="E344" s="3">
        <v>0.83882493000000002</v>
      </c>
      <c r="F344" s="3" t="s">
        <v>161</v>
      </c>
      <c r="G344" s="3">
        <v>0.33887732300000001</v>
      </c>
      <c r="H344" s="3">
        <v>0.18795540799999999</v>
      </c>
      <c r="I344" s="3">
        <v>0.26341636550000003</v>
      </c>
    </row>
    <row r="345" spans="1:9">
      <c r="A345" s="3">
        <v>344</v>
      </c>
      <c r="B345" s="3" t="s">
        <v>71</v>
      </c>
      <c r="C345" s="3" t="s">
        <v>182</v>
      </c>
      <c r="D345" s="3">
        <v>6.9374593999999998E-2</v>
      </c>
      <c r="E345" s="3">
        <v>0.83938506999999996</v>
      </c>
      <c r="F345" s="3" t="s">
        <v>161</v>
      </c>
      <c r="G345" s="3">
        <v>0.26272657599999999</v>
      </c>
      <c r="H345" s="3">
        <v>4.6321979999999997E-3</v>
      </c>
      <c r="I345" s="3">
        <v>0.13367938699999998</v>
      </c>
    </row>
    <row r="346" spans="1:9">
      <c r="A346" s="3">
        <v>345</v>
      </c>
      <c r="B346" s="3" t="s">
        <v>24</v>
      </c>
      <c r="C346" s="3" t="s">
        <v>182</v>
      </c>
      <c r="D346" s="3">
        <v>6.3636364000000001E-2</v>
      </c>
      <c r="E346" s="3">
        <v>0.86010350999999996</v>
      </c>
      <c r="F346" s="3" t="s">
        <v>161</v>
      </c>
      <c r="G346" s="3">
        <v>0.35200058400000001</v>
      </c>
      <c r="H346" s="3">
        <v>0.40061597599999998</v>
      </c>
      <c r="I346" s="3">
        <v>0.37630828</v>
      </c>
    </row>
    <row r="347" spans="1:9">
      <c r="A347" s="3">
        <v>346</v>
      </c>
      <c r="B347" s="3" t="s">
        <v>1</v>
      </c>
      <c r="C347" s="3" t="s">
        <v>182</v>
      </c>
      <c r="D347" s="3">
        <v>-6.3636364000000001E-2</v>
      </c>
      <c r="E347" s="3">
        <v>0.86010350999999996</v>
      </c>
      <c r="F347" s="3" t="s">
        <v>161</v>
      </c>
      <c r="G347" s="3">
        <v>0.30853065699999999</v>
      </c>
      <c r="H347" s="3">
        <v>0.26529329200000001</v>
      </c>
      <c r="I347" s="3">
        <v>0.2869119745</v>
      </c>
    </row>
    <row r="348" spans="1:9">
      <c r="A348" s="3">
        <v>347</v>
      </c>
      <c r="B348" s="3" t="s">
        <v>69</v>
      </c>
      <c r="C348" s="3" t="s">
        <v>182</v>
      </c>
      <c r="D348" s="3">
        <v>-5.4669846000000001E-2</v>
      </c>
      <c r="E348" s="3">
        <v>0.87315997999999995</v>
      </c>
      <c r="F348" s="3" t="s">
        <v>161</v>
      </c>
      <c r="G348" s="3">
        <v>0.26322079300000001</v>
      </c>
      <c r="H348" s="3">
        <v>0.19886179300000001</v>
      </c>
      <c r="I348" s="3">
        <v>0.23104129300000001</v>
      </c>
    </row>
    <row r="349" spans="1:9">
      <c r="A349" s="3">
        <v>348</v>
      </c>
      <c r="B349" s="3" t="s">
        <v>65</v>
      </c>
      <c r="C349" s="3" t="s">
        <v>182</v>
      </c>
      <c r="D349" s="3">
        <v>-5.0114025E-2</v>
      </c>
      <c r="E349" s="3">
        <v>0.88366526999999995</v>
      </c>
      <c r="F349" s="3" t="s">
        <v>161</v>
      </c>
      <c r="G349" s="3">
        <v>0.2272169</v>
      </c>
      <c r="H349" s="3">
        <v>0.135443808</v>
      </c>
      <c r="I349" s="3">
        <v>0.181330354</v>
      </c>
    </row>
    <row r="350" spans="1:9">
      <c r="A350" s="3">
        <v>349</v>
      </c>
      <c r="B350" s="3" t="s">
        <v>36</v>
      </c>
      <c r="C350" s="3" t="s">
        <v>182</v>
      </c>
      <c r="D350" s="3">
        <v>-4.7673129000000002E-2</v>
      </c>
      <c r="E350" s="3">
        <v>0.88930076999999996</v>
      </c>
      <c r="F350" s="3" t="s">
        <v>161</v>
      </c>
      <c r="G350" s="3">
        <v>0.19720069800000001</v>
      </c>
      <c r="H350" s="3">
        <v>0.26564655399999998</v>
      </c>
      <c r="I350" s="3">
        <v>0.23142362599999999</v>
      </c>
    </row>
    <row r="351" spans="1:9">
      <c r="A351" s="3">
        <v>350</v>
      </c>
      <c r="B351" s="3" t="s">
        <v>22</v>
      </c>
      <c r="C351" s="3" t="s">
        <v>182</v>
      </c>
      <c r="D351" s="3">
        <v>-4.5558204999999997E-2</v>
      </c>
      <c r="E351" s="3">
        <v>0.89418739999999997</v>
      </c>
      <c r="F351" s="3" t="s">
        <v>161</v>
      </c>
      <c r="G351" s="3">
        <v>0.34611423200000002</v>
      </c>
      <c r="H351" s="3">
        <v>0.45164158199999999</v>
      </c>
      <c r="I351" s="3">
        <v>0.39887790700000003</v>
      </c>
    </row>
    <row r="352" spans="1:9">
      <c r="A352" s="3">
        <v>351</v>
      </c>
      <c r="B352" s="3" t="s">
        <v>67</v>
      </c>
      <c r="C352" s="3" t="s">
        <v>182</v>
      </c>
      <c r="D352" s="3">
        <v>4.5454544999999999E-2</v>
      </c>
      <c r="E352" s="3">
        <v>0.90291787000000001</v>
      </c>
      <c r="F352" s="3" t="s">
        <v>161</v>
      </c>
      <c r="G352" s="3">
        <v>0.25459587500000003</v>
      </c>
      <c r="H352" s="3">
        <v>0.10960793100000001</v>
      </c>
      <c r="I352" s="3">
        <v>0.18210190300000001</v>
      </c>
    </row>
    <row r="353" spans="1:9">
      <c r="A353" s="3">
        <v>352</v>
      </c>
      <c r="B353" s="3" t="s">
        <v>34</v>
      </c>
      <c r="C353" s="3" t="s">
        <v>182</v>
      </c>
      <c r="D353" s="3">
        <v>-3.6363635999999998E-2</v>
      </c>
      <c r="E353" s="3">
        <v>0.92442626000000006</v>
      </c>
      <c r="F353" s="3" t="s">
        <v>161</v>
      </c>
      <c r="G353" s="3">
        <v>0.55274210499999998</v>
      </c>
      <c r="H353" s="3">
        <v>0.73984815100000001</v>
      </c>
      <c r="I353" s="3">
        <v>0.646295128</v>
      </c>
    </row>
    <row r="354" spans="1:9">
      <c r="A354" s="3">
        <v>353</v>
      </c>
      <c r="B354" s="3" t="s">
        <v>38</v>
      </c>
      <c r="C354" s="3" t="s">
        <v>182</v>
      </c>
      <c r="D354" s="3">
        <v>2.7334923000000001E-2</v>
      </c>
      <c r="E354" s="3">
        <v>0.93641401999999996</v>
      </c>
      <c r="F354" s="3" t="s">
        <v>161</v>
      </c>
      <c r="G354" s="3">
        <v>0.25572809200000002</v>
      </c>
      <c r="H354" s="3">
        <v>0.37869655499999999</v>
      </c>
      <c r="I354" s="3">
        <v>0.3172123235</v>
      </c>
    </row>
    <row r="355" spans="1:9">
      <c r="A355" s="3">
        <v>354</v>
      </c>
      <c r="B355" s="3" t="s">
        <v>26</v>
      </c>
      <c r="C355" s="3" t="s">
        <v>182</v>
      </c>
      <c r="D355" s="3">
        <v>-1.9069251999999998E-2</v>
      </c>
      <c r="E355" s="3">
        <v>0.95562161999999995</v>
      </c>
      <c r="F355" s="3" t="s">
        <v>161</v>
      </c>
      <c r="G355" s="3">
        <v>0.15748788799999999</v>
      </c>
      <c r="H355" s="3">
        <v>0.38594490199999998</v>
      </c>
      <c r="I355" s="3">
        <v>0.271716395</v>
      </c>
    </row>
    <row r="356" spans="1:9">
      <c r="A356" s="3">
        <v>355</v>
      </c>
      <c r="B356" s="3" t="s">
        <v>70</v>
      </c>
      <c r="C356" s="3" t="s">
        <v>182</v>
      </c>
      <c r="D356" s="3">
        <v>-1.8349396E-2</v>
      </c>
      <c r="E356" s="3">
        <v>0.95729553999999994</v>
      </c>
      <c r="F356" s="3" t="s">
        <v>161</v>
      </c>
      <c r="G356" s="3">
        <v>0.20257940299999999</v>
      </c>
      <c r="H356" s="3">
        <v>0.17823243699999999</v>
      </c>
      <c r="I356" s="3">
        <v>0.19040592000000001</v>
      </c>
    </row>
    <row r="357" spans="1:9">
      <c r="A357" s="3">
        <v>356</v>
      </c>
      <c r="B357" s="3" t="s">
        <v>37</v>
      </c>
      <c r="C357" s="3" t="s">
        <v>182</v>
      </c>
      <c r="D357" s="3">
        <v>-9.5346259999999992E-3</v>
      </c>
      <c r="E357" s="3">
        <v>0.97780374999999997</v>
      </c>
      <c r="F357" s="3" t="s">
        <v>161</v>
      </c>
      <c r="G357" s="3">
        <v>0.28366274699999999</v>
      </c>
      <c r="H357" s="3">
        <v>0.101842893</v>
      </c>
      <c r="I357" s="3">
        <v>0.19275281999999999</v>
      </c>
    </row>
    <row r="358" spans="1:9">
      <c r="A358" s="3">
        <v>357</v>
      </c>
      <c r="B358" s="3" t="s">
        <v>10</v>
      </c>
      <c r="C358" s="3" t="s">
        <v>182</v>
      </c>
      <c r="D358" s="3">
        <v>9.1746980000000002E-3</v>
      </c>
      <c r="E358" s="3">
        <v>0.97864147999999995</v>
      </c>
      <c r="F358" s="3" t="s">
        <v>161</v>
      </c>
      <c r="G358" s="3">
        <v>0.32033659199999998</v>
      </c>
      <c r="H358" s="3">
        <v>0.20425842899999999</v>
      </c>
      <c r="I358" s="3">
        <v>0.2622975105</v>
      </c>
    </row>
    <row r="359" spans="1:9">
      <c r="A359" s="3">
        <v>358</v>
      </c>
      <c r="B359" s="3" t="s">
        <v>50</v>
      </c>
      <c r="C359" s="3" t="s">
        <v>182</v>
      </c>
      <c r="D359" s="3">
        <v>-9.1746980000000002E-3</v>
      </c>
      <c r="E359" s="3">
        <v>0.97864147999999995</v>
      </c>
      <c r="F359" s="3" t="s">
        <v>161</v>
      </c>
      <c r="G359" s="3">
        <v>0.57438646500000001</v>
      </c>
      <c r="H359" s="3">
        <v>0.43832076199999997</v>
      </c>
      <c r="I359" s="3">
        <v>0.50635361349999997</v>
      </c>
    </row>
    <row r="360" spans="1:9">
      <c r="A360" s="3">
        <v>359</v>
      </c>
      <c r="B360" s="3" t="s">
        <v>66</v>
      </c>
      <c r="C360" s="3" t="s">
        <v>182</v>
      </c>
      <c r="D360" s="3">
        <v>4.6524210000000003E-3</v>
      </c>
      <c r="E360" s="3">
        <v>0.98916846000000003</v>
      </c>
      <c r="F360" s="3" t="s">
        <v>161</v>
      </c>
      <c r="G360" s="3">
        <v>0.27034471199999999</v>
      </c>
      <c r="H360" s="3">
        <v>0.24385622900000001</v>
      </c>
      <c r="I360" s="3">
        <v>0.25710047050000001</v>
      </c>
    </row>
    <row r="361" spans="1:9">
      <c r="A361" s="3">
        <v>360</v>
      </c>
      <c r="B361" s="3" t="s">
        <v>5</v>
      </c>
      <c r="C361" s="3" t="s">
        <v>182</v>
      </c>
      <c r="D361" s="3">
        <v>9.0909089999999994E-3</v>
      </c>
      <c r="E361" s="3">
        <v>0.98918971</v>
      </c>
      <c r="F361" s="3" t="s">
        <v>161</v>
      </c>
      <c r="G361" s="3">
        <v>0.40851728199999998</v>
      </c>
      <c r="H361" s="3">
        <v>0.54658818200000003</v>
      </c>
      <c r="I361" s="3">
        <v>0.47755273200000004</v>
      </c>
    </row>
    <row r="362" spans="1:9">
      <c r="A362" s="3">
        <v>361</v>
      </c>
      <c r="B362" s="3" t="s">
        <v>54</v>
      </c>
      <c r="C362" s="3" t="s">
        <v>183</v>
      </c>
      <c r="D362" s="3">
        <v>0.72437545599999997</v>
      </c>
      <c r="E362" s="3">
        <v>1.1696567E-2</v>
      </c>
      <c r="F362" s="3" t="s">
        <v>168</v>
      </c>
      <c r="G362" s="3">
        <v>0.34866972600000001</v>
      </c>
      <c r="H362" s="3">
        <v>0.29011859299999998</v>
      </c>
      <c r="I362" s="3">
        <v>0.3193941595</v>
      </c>
    </row>
    <row r="363" spans="1:9">
      <c r="A363" s="3">
        <v>362</v>
      </c>
      <c r="B363" s="3" t="s">
        <v>26</v>
      </c>
      <c r="C363" s="3" t="s">
        <v>183</v>
      </c>
      <c r="D363" s="3">
        <v>0.53393904999999997</v>
      </c>
      <c r="E363" s="3">
        <v>9.0686346000000001E-2</v>
      </c>
      <c r="F363" s="3" t="s">
        <v>161</v>
      </c>
      <c r="G363" s="3">
        <v>0.15748788799999999</v>
      </c>
      <c r="H363" s="3">
        <v>0.38594490199999998</v>
      </c>
      <c r="I363" s="3">
        <v>0.271716395</v>
      </c>
    </row>
    <row r="364" spans="1:9">
      <c r="A364" s="3">
        <v>363</v>
      </c>
      <c r="B364" s="3" t="s">
        <v>0</v>
      </c>
      <c r="C364" s="3" t="s">
        <v>183</v>
      </c>
      <c r="D364" s="3">
        <v>-0.52391935499999998</v>
      </c>
      <c r="E364" s="3">
        <v>9.8083261000000005E-2</v>
      </c>
      <c r="F364" s="3" t="s">
        <v>161</v>
      </c>
      <c r="G364" s="3">
        <v>0.32121829699999999</v>
      </c>
      <c r="H364" s="3">
        <v>0.46048008600000001</v>
      </c>
      <c r="I364" s="3">
        <v>0.39084919149999997</v>
      </c>
    </row>
    <row r="365" spans="1:9">
      <c r="A365" s="3">
        <v>364</v>
      </c>
      <c r="B365" s="3" t="s">
        <v>45</v>
      </c>
      <c r="C365" s="3" t="s">
        <v>183</v>
      </c>
      <c r="D365" s="3">
        <v>-0.49090909100000002</v>
      </c>
      <c r="E365" s="3">
        <v>0.12916175599999999</v>
      </c>
      <c r="F365" s="3" t="s">
        <v>161</v>
      </c>
      <c r="G365" s="3">
        <v>0.681324402</v>
      </c>
      <c r="H365" s="3">
        <v>0.65069427300000005</v>
      </c>
      <c r="I365" s="3">
        <v>0.66600933750000002</v>
      </c>
    </row>
    <row r="366" spans="1:9">
      <c r="A366" s="3">
        <v>365</v>
      </c>
      <c r="B366" s="3" t="s">
        <v>25</v>
      </c>
      <c r="C366" s="3" t="s">
        <v>183</v>
      </c>
      <c r="D366" s="3">
        <v>-0.47708429800000002</v>
      </c>
      <c r="E366" s="3">
        <v>0.13785166500000001</v>
      </c>
      <c r="F366" s="3" t="s">
        <v>161</v>
      </c>
      <c r="G366" s="3">
        <v>0.28964151100000002</v>
      </c>
      <c r="H366" s="3">
        <v>0.35360243000000002</v>
      </c>
      <c r="I366" s="3">
        <v>0.32162197050000002</v>
      </c>
    </row>
    <row r="367" spans="1:9">
      <c r="A367" s="3">
        <v>366</v>
      </c>
      <c r="B367" s="3" t="s">
        <v>46</v>
      </c>
      <c r="C367" s="3" t="s">
        <v>183</v>
      </c>
      <c r="D367" s="3">
        <v>-0.45593726299999998</v>
      </c>
      <c r="E367" s="3">
        <v>0.15870800099999999</v>
      </c>
      <c r="F367" s="3" t="s">
        <v>161</v>
      </c>
      <c r="G367" s="3">
        <v>0.109890601</v>
      </c>
      <c r="H367" s="3">
        <v>0.30938760700000001</v>
      </c>
      <c r="I367" s="3">
        <v>0.20963910400000002</v>
      </c>
    </row>
    <row r="368" spans="1:9">
      <c r="A368" s="3">
        <v>367</v>
      </c>
      <c r="B368" s="3" t="s">
        <v>49</v>
      </c>
      <c r="C368" s="3" t="s">
        <v>183</v>
      </c>
      <c r="D368" s="3">
        <v>0.45454545499999999</v>
      </c>
      <c r="E368" s="3">
        <v>0.16338603500000001</v>
      </c>
      <c r="F368" s="3" t="s">
        <v>161</v>
      </c>
      <c r="G368" s="3">
        <v>0.48008187099999999</v>
      </c>
      <c r="H368" s="3">
        <v>0.52841613399999998</v>
      </c>
      <c r="I368" s="3">
        <v>0.50424900249999993</v>
      </c>
    </row>
    <row r="369" spans="1:9">
      <c r="A369" s="3">
        <v>368</v>
      </c>
      <c r="B369" s="3" t="s">
        <v>34</v>
      </c>
      <c r="C369" s="3" t="s">
        <v>183</v>
      </c>
      <c r="D369" s="3">
        <v>0.42727272700000002</v>
      </c>
      <c r="E369" s="3">
        <v>0.19262499799999999</v>
      </c>
      <c r="F369" s="3" t="s">
        <v>161</v>
      </c>
      <c r="G369" s="3">
        <v>0.55274210499999998</v>
      </c>
      <c r="H369" s="3">
        <v>0.73984815100000001</v>
      </c>
      <c r="I369" s="3">
        <v>0.646295128</v>
      </c>
    </row>
    <row r="370" spans="1:9">
      <c r="A370" s="3">
        <v>369</v>
      </c>
      <c r="B370" s="3" t="s">
        <v>64</v>
      </c>
      <c r="C370" s="3" t="s">
        <v>183</v>
      </c>
      <c r="D370" s="3">
        <v>-0.410023843</v>
      </c>
      <c r="E370" s="3">
        <v>0.210402699</v>
      </c>
      <c r="F370" s="3" t="s">
        <v>161</v>
      </c>
      <c r="G370" s="3">
        <v>0.31144849299999999</v>
      </c>
      <c r="H370" s="3">
        <v>0.25774990199999998</v>
      </c>
      <c r="I370" s="3">
        <v>0.28459919749999996</v>
      </c>
    </row>
    <row r="371" spans="1:9">
      <c r="A371" s="3">
        <v>370</v>
      </c>
      <c r="B371" s="3" t="s">
        <v>3</v>
      </c>
      <c r="C371" s="3" t="s">
        <v>183</v>
      </c>
      <c r="D371" s="3">
        <v>0.409090909</v>
      </c>
      <c r="E371" s="3">
        <v>0.21386422399999999</v>
      </c>
      <c r="F371" s="3" t="s">
        <v>161</v>
      </c>
      <c r="G371" s="3">
        <v>0.43961263</v>
      </c>
      <c r="H371" s="3">
        <v>0.62999575699999999</v>
      </c>
      <c r="I371" s="3">
        <v>0.53480419349999997</v>
      </c>
    </row>
    <row r="372" spans="1:9">
      <c r="A372" s="3">
        <v>371</v>
      </c>
      <c r="B372" s="3" t="s">
        <v>70</v>
      </c>
      <c r="C372" s="3" t="s">
        <v>183</v>
      </c>
      <c r="D372" s="3">
        <v>-0.403686714</v>
      </c>
      <c r="E372" s="3">
        <v>0.218234288</v>
      </c>
      <c r="F372" s="3" t="s">
        <v>161</v>
      </c>
      <c r="G372" s="3">
        <v>0.20257940299999999</v>
      </c>
      <c r="H372" s="3">
        <v>0.17823243699999999</v>
      </c>
      <c r="I372" s="3">
        <v>0.19040592000000001</v>
      </c>
    </row>
    <row r="373" spans="1:9">
      <c r="A373" s="3">
        <v>372</v>
      </c>
      <c r="B373" s="3" t="s">
        <v>20</v>
      </c>
      <c r="C373" s="3" t="s">
        <v>183</v>
      </c>
      <c r="D373" s="3">
        <v>-0.39451201600000002</v>
      </c>
      <c r="E373" s="3">
        <v>0.229872665</v>
      </c>
      <c r="F373" s="3" t="s">
        <v>161</v>
      </c>
      <c r="G373" s="3">
        <v>0.36544837200000002</v>
      </c>
      <c r="H373" s="3">
        <v>0.389258404</v>
      </c>
      <c r="I373" s="3">
        <v>0.37735338800000001</v>
      </c>
    </row>
    <row r="374" spans="1:9">
      <c r="A374" s="3">
        <v>373</v>
      </c>
      <c r="B374" s="3" t="s">
        <v>12</v>
      </c>
      <c r="C374" s="3" t="s">
        <v>183</v>
      </c>
      <c r="D374" s="3">
        <v>0.38533731799999998</v>
      </c>
      <c r="E374" s="3">
        <v>0.24186556100000001</v>
      </c>
      <c r="F374" s="3" t="s">
        <v>161</v>
      </c>
      <c r="G374" s="3">
        <v>0.31217293299999999</v>
      </c>
      <c r="H374" s="3">
        <v>0.280138944</v>
      </c>
      <c r="I374" s="3">
        <v>0.29615593849999999</v>
      </c>
    </row>
    <row r="375" spans="1:9">
      <c r="A375" s="3">
        <v>374</v>
      </c>
      <c r="B375" s="3" t="s">
        <v>67</v>
      </c>
      <c r="C375" s="3" t="s">
        <v>183</v>
      </c>
      <c r="D375" s="3">
        <v>0.35454545500000001</v>
      </c>
      <c r="E375" s="3">
        <v>0.28610269799999999</v>
      </c>
      <c r="F375" s="3" t="s">
        <v>161</v>
      </c>
      <c r="G375" s="3">
        <v>0.25459587500000003</v>
      </c>
      <c r="H375" s="3">
        <v>0.10960793100000001</v>
      </c>
      <c r="I375" s="3">
        <v>0.18210190300000001</v>
      </c>
    </row>
    <row r="376" spans="1:9">
      <c r="A376" s="3">
        <v>375</v>
      </c>
      <c r="B376" s="3" t="s">
        <v>9</v>
      </c>
      <c r="C376" s="3" t="s">
        <v>183</v>
      </c>
      <c r="D376" s="3">
        <v>-0.351933934</v>
      </c>
      <c r="E376" s="3">
        <v>0.28850628299999997</v>
      </c>
      <c r="F376" s="3" t="s">
        <v>161</v>
      </c>
      <c r="G376" s="3">
        <v>0.192031492</v>
      </c>
      <c r="H376" s="3">
        <v>0.110234552</v>
      </c>
      <c r="I376" s="3">
        <v>0.15113302200000001</v>
      </c>
    </row>
    <row r="377" spans="1:9">
      <c r="A377" s="3">
        <v>376</v>
      </c>
      <c r="B377" s="3" t="s">
        <v>53</v>
      </c>
      <c r="C377" s="3" t="s">
        <v>183</v>
      </c>
      <c r="D377" s="3">
        <v>-0.326406219</v>
      </c>
      <c r="E377" s="3">
        <v>0.32725348700000001</v>
      </c>
      <c r="F377" s="3" t="s">
        <v>161</v>
      </c>
      <c r="G377" s="3">
        <v>0.105820863</v>
      </c>
      <c r="H377" s="3">
        <v>0.21526868499999999</v>
      </c>
      <c r="I377" s="3">
        <v>0.160544774</v>
      </c>
    </row>
    <row r="378" spans="1:9">
      <c r="A378" s="3">
        <v>377</v>
      </c>
      <c r="B378" s="3" t="s">
        <v>39</v>
      </c>
      <c r="C378" s="3" t="s">
        <v>183</v>
      </c>
      <c r="D378" s="3">
        <v>-0.32417728000000001</v>
      </c>
      <c r="E378" s="3">
        <v>0.33076194399999997</v>
      </c>
      <c r="F378" s="3" t="s">
        <v>161</v>
      </c>
      <c r="G378" s="3">
        <v>0.20962723</v>
      </c>
      <c r="H378" s="3">
        <v>0.21330073799999999</v>
      </c>
      <c r="I378" s="3">
        <v>0.21146398399999999</v>
      </c>
    </row>
    <row r="379" spans="1:9">
      <c r="A379" s="3">
        <v>378</v>
      </c>
      <c r="B379" s="3" t="s">
        <v>11</v>
      </c>
      <c r="C379" s="3" t="s">
        <v>183</v>
      </c>
      <c r="D379" s="3">
        <v>0.30523997200000003</v>
      </c>
      <c r="E379" s="3">
        <v>0.36136637599999999</v>
      </c>
      <c r="F379" s="3" t="s">
        <v>161</v>
      </c>
      <c r="G379" s="3">
        <v>0.217659465</v>
      </c>
      <c r="H379" s="3">
        <v>0.36671205800000001</v>
      </c>
      <c r="I379" s="3">
        <v>0.29218576149999997</v>
      </c>
    </row>
    <row r="380" spans="1:9">
      <c r="A380" s="3">
        <v>379</v>
      </c>
      <c r="B380" s="3" t="s">
        <v>6</v>
      </c>
      <c r="C380" s="3" t="s">
        <v>183</v>
      </c>
      <c r="D380" s="3">
        <v>-0.30240736800000001</v>
      </c>
      <c r="E380" s="3">
        <v>0.36606521600000003</v>
      </c>
      <c r="F380" s="3" t="s">
        <v>161</v>
      </c>
      <c r="G380" s="3">
        <v>0.14749691700000001</v>
      </c>
      <c r="H380" s="3">
        <v>0.154516722</v>
      </c>
      <c r="I380" s="3">
        <v>0.1510068195</v>
      </c>
    </row>
    <row r="381" spans="1:9">
      <c r="A381" s="3">
        <v>380</v>
      </c>
      <c r="B381" s="3" t="s">
        <v>15</v>
      </c>
      <c r="C381" s="3" t="s">
        <v>183</v>
      </c>
      <c r="D381" s="3">
        <v>-0.3</v>
      </c>
      <c r="E381" s="3">
        <v>0.37008312199999999</v>
      </c>
      <c r="F381" s="3" t="s">
        <v>161</v>
      </c>
      <c r="G381" s="3">
        <v>0</v>
      </c>
      <c r="H381" s="3">
        <v>8.3484078000000003E-2</v>
      </c>
      <c r="I381" s="3">
        <v>4.1742039000000002E-2</v>
      </c>
    </row>
    <row r="382" spans="1:9">
      <c r="A382" s="3">
        <v>381</v>
      </c>
      <c r="B382" s="3" t="s">
        <v>43</v>
      </c>
      <c r="C382" s="3" t="s">
        <v>183</v>
      </c>
      <c r="D382" s="3">
        <v>0.3</v>
      </c>
      <c r="E382" s="3">
        <v>0.37106778899999998</v>
      </c>
      <c r="F382" s="3" t="s">
        <v>161</v>
      </c>
      <c r="G382" s="3">
        <v>0.67168163199999997</v>
      </c>
      <c r="H382" s="3">
        <v>0.39332560300000002</v>
      </c>
      <c r="I382" s="3">
        <v>0.53250361749999997</v>
      </c>
    </row>
    <row r="383" spans="1:9">
      <c r="A383" s="3">
        <v>382</v>
      </c>
      <c r="B383" s="3" t="s">
        <v>16</v>
      </c>
      <c r="C383" s="3" t="s">
        <v>183</v>
      </c>
      <c r="D383" s="3">
        <v>0.29612833100000002</v>
      </c>
      <c r="E383" s="3">
        <v>0.37659185899999997</v>
      </c>
      <c r="F383" s="3" t="s">
        <v>161</v>
      </c>
      <c r="G383" s="3">
        <v>0.43164187799999998</v>
      </c>
      <c r="H383" s="3">
        <v>0.29766059499999997</v>
      </c>
      <c r="I383" s="3">
        <v>0.36465123649999998</v>
      </c>
    </row>
    <row r="384" spans="1:9">
      <c r="A384" s="3">
        <v>383</v>
      </c>
      <c r="B384" s="3" t="s">
        <v>8</v>
      </c>
      <c r="C384" s="3" t="s">
        <v>183</v>
      </c>
      <c r="D384" s="3">
        <v>0.29557340300000001</v>
      </c>
      <c r="E384" s="3">
        <v>0.377529481</v>
      </c>
      <c r="F384" s="3" t="s">
        <v>161</v>
      </c>
      <c r="G384" s="3">
        <v>0.101636088</v>
      </c>
      <c r="H384" s="3">
        <v>0.37591017199999999</v>
      </c>
      <c r="I384" s="3">
        <v>0.23877313</v>
      </c>
    </row>
    <row r="385" spans="1:9">
      <c r="A385" s="3">
        <v>384</v>
      </c>
      <c r="B385" s="3" t="s">
        <v>55</v>
      </c>
      <c r="C385" s="3" t="s">
        <v>183</v>
      </c>
      <c r="D385" s="3">
        <v>0.29090909100000001</v>
      </c>
      <c r="E385" s="3">
        <v>0.38643455399999999</v>
      </c>
      <c r="F385" s="3" t="s">
        <v>161</v>
      </c>
      <c r="G385" s="3">
        <v>0.34923842300000002</v>
      </c>
      <c r="H385" s="3">
        <v>0.32460114200000001</v>
      </c>
      <c r="I385" s="3">
        <v>0.33691978249999999</v>
      </c>
    </row>
    <row r="386" spans="1:9">
      <c r="A386" s="3">
        <v>385</v>
      </c>
      <c r="B386" s="3" t="s">
        <v>62</v>
      </c>
      <c r="C386" s="3" t="s">
        <v>183</v>
      </c>
      <c r="D386" s="3">
        <v>0.28603877700000002</v>
      </c>
      <c r="E386" s="3">
        <v>0.39382281499999999</v>
      </c>
      <c r="F386" s="3" t="s">
        <v>161</v>
      </c>
      <c r="G386" s="3">
        <v>0.27695818900000002</v>
      </c>
      <c r="H386" s="3">
        <v>7.4864005999999997E-2</v>
      </c>
      <c r="I386" s="3">
        <v>0.1759110975</v>
      </c>
    </row>
    <row r="387" spans="1:9">
      <c r="A387" s="3">
        <v>386</v>
      </c>
      <c r="B387" s="3" t="s">
        <v>17</v>
      </c>
      <c r="C387" s="3" t="s">
        <v>183</v>
      </c>
      <c r="D387" s="3">
        <v>0.26363636400000001</v>
      </c>
      <c r="E387" s="3">
        <v>0.43452255400000001</v>
      </c>
      <c r="F387" s="3" t="s">
        <v>161</v>
      </c>
      <c r="G387" s="3">
        <v>0.34964870999999997</v>
      </c>
      <c r="H387" s="3">
        <v>0.292418067</v>
      </c>
      <c r="I387" s="3">
        <v>0.32103338849999996</v>
      </c>
    </row>
    <row r="388" spans="1:9">
      <c r="A388" s="3">
        <v>387</v>
      </c>
      <c r="B388" s="3" t="s">
        <v>63</v>
      </c>
      <c r="C388" s="3" t="s">
        <v>183</v>
      </c>
      <c r="D388" s="3">
        <v>0.26363636400000001</v>
      </c>
      <c r="E388" s="3">
        <v>0.43452255400000001</v>
      </c>
      <c r="F388" s="3" t="s">
        <v>161</v>
      </c>
      <c r="G388" s="3">
        <v>0.435642372</v>
      </c>
      <c r="H388" s="3">
        <v>0.35394052300000001</v>
      </c>
      <c r="I388" s="3">
        <v>0.3947914475</v>
      </c>
    </row>
    <row r="389" spans="1:9">
      <c r="A389" s="3">
        <v>388</v>
      </c>
      <c r="B389" s="3" t="s">
        <v>50</v>
      </c>
      <c r="C389" s="3" t="s">
        <v>183</v>
      </c>
      <c r="D389" s="3">
        <v>-0.256891545</v>
      </c>
      <c r="E389" s="3">
        <v>0.44572566000000002</v>
      </c>
      <c r="F389" s="3" t="s">
        <v>161</v>
      </c>
      <c r="G389" s="3">
        <v>0.57438646500000001</v>
      </c>
      <c r="H389" s="3">
        <v>0.43832076199999997</v>
      </c>
      <c r="I389" s="3">
        <v>0.50635361349999997</v>
      </c>
    </row>
    <row r="390" spans="1:9">
      <c r="A390" s="3">
        <v>389</v>
      </c>
      <c r="B390" s="3" t="s">
        <v>30</v>
      </c>
      <c r="C390" s="3" t="s">
        <v>183</v>
      </c>
      <c r="D390" s="3">
        <v>-0.245454545</v>
      </c>
      <c r="E390" s="3">
        <v>0.468183503</v>
      </c>
      <c r="F390" s="3" t="s">
        <v>161</v>
      </c>
      <c r="G390" s="3">
        <v>0.56068349299999998</v>
      </c>
      <c r="H390" s="3">
        <v>0.42859479299999997</v>
      </c>
      <c r="I390" s="3">
        <v>0.494639143</v>
      </c>
    </row>
    <row r="391" spans="1:9">
      <c r="A391" s="3">
        <v>390</v>
      </c>
      <c r="B391" s="3" t="s">
        <v>52</v>
      </c>
      <c r="C391" s="3" t="s">
        <v>183</v>
      </c>
      <c r="D391" s="3">
        <v>0.24217235600000001</v>
      </c>
      <c r="E391" s="3">
        <v>0.47308873400000001</v>
      </c>
      <c r="F391" s="3" t="s">
        <v>161</v>
      </c>
      <c r="G391" s="3">
        <v>1.8673129E-2</v>
      </c>
      <c r="H391" s="3">
        <v>0.242616576</v>
      </c>
      <c r="I391" s="3">
        <v>0.13064485249999999</v>
      </c>
    </row>
    <row r="392" spans="1:9">
      <c r="A392" s="3">
        <v>391</v>
      </c>
      <c r="B392" s="3" t="s">
        <v>59</v>
      </c>
      <c r="C392" s="3" t="s">
        <v>183</v>
      </c>
      <c r="D392" s="3">
        <v>-0.22727272700000001</v>
      </c>
      <c r="E392" s="3">
        <v>0.50306696100000003</v>
      </c>
      <c r="F392" s="3" t="s">
        <v>161</v>
      </c>
      <c r="G392" s="3">
        <v>0.34551126399999998</v>
      </c>
      <c r="H392" s="3">
        <v>0.20895140500000001</v>
      </c>
      <c r="I392" s="3">
        <v>0.27723133449999998</v>
      </c>
    </row>
    <row r="393" spans="1:9">
      <c r="A393" s="3">
        <v>392</v>
      </c>
      <c r="B393" s="3" t="s">
        <v>32</v>
      </c>
      <c r="C393" s="3" t="s">
        <v>183</v>
      </c>
      <c r="D393" s="3">
        <v>-0.218679383</v>
      </c>
      <c r="E393" s="3">
        <v>0.51827199800000001</v>
      </c>
      <c r="F393" s="3" t="s">
        <v>161</v>
      </c>
      <c r="G393" s="3">
        <v>0.27981876900000002</v>
      </c>
      <c r="H393" s="3">
        <v>0.23270112100000001</v>
      </c>
      <c r="I393" s="3">
        <v>0.25625994500000004</v>
      </c>
    </row>
    <row r="394" spans="1:9">
      <c r="A394" s="3">
        <v>393</v>
      </c>
      <c r="B394" s="3" t="s">
        <v>37</v>
      </c>
      <c r="C394" s="3" t="s">
        <v>183</v>
      </c>
      <c r="D394" s="3">
        <v>-0.200227144</v>
      </c>
      <c r="E394" s="3">
        <v>0.55498708900000004</v>
      </c>
      <c r="F394" s="3" t="s">
        <v>161</v>
      </c>
      <c r="G394" s="3">
        <v>0.28366274699999999</v>
      </c>
      <c r="H394" s="3">
        <v>0.101842893</v>
      </c>
      <c r="I394" s="3">
        <v>0.19275281999999999</v>
      </c>
    </row>
    <row r="395" spans="1:9">
      <c r="A395" s="3">
        <v>394</v>
      </c>
      <c r="B395" s="3" t="s">
        <v>28</v>
      </c>
      <c r="C395" s="3" t="s">
        <v>183</v>
      </c>
      <c r="D395" s="3">
        <v>0.20005410500000001</v>
      </c>
      <c r="E395" s="3">
        <v>0.555336249</v>
      </c>
      <c r="F395" s="3" t="s">
        <v>161</v>
      </c>
      <c r="G395" s="3">
        <v>9.9632942000000002E-2</v>
      </c>
      <c r="H395" s="3">
        <v>0.135600516</v>
      </c>
      <c r="I395" s="3">
        <v>0.117616729</v>
      </c>
    </row>
    <row r="396" spans="1:9">
      <c r="A396" s="3">
        <v>395</v>
      </c>
      <c r="B396" s="3" t="s">
        <v>56</v>
      </c>
      <c r="C396" s="3" t="s">
        <v>183</v>
      </c>
      <c r="D396" s="3">
        <v>-0.2</v>
      </c>
      <c r="E396" s="3">
        <v>0.55755307799999998</v>
      </c>
      <c r="F396" s="3" t="s">
        <v>161</v>
      </c>
      <c r="G396" s="3">
        <v>0.34218987899999997</v>
      </c>
      <c r="H396" s="3">
        <v>0.28418839699999998</v>
      </c>
      <c r="I396" s="3">
        <v>0.31318913799999998</v>
      </c>
    </row>
    <row r="397" spans="1:9">
      <c r="A397" s="3">
        <v>396</v>
      </c>
      <c r="B397" s="3" t="s">
        <v>57</v>
      </c>
      <c r="C397" s="3" t="s">
        <v>183</v>
      </c>
      <c r="D397" s="3">
        <v>0.19266865899999999</v>
      </c>
      <c r="E397" s="3">
        <v>0.57032012600000004</v>
      </c>
      <c r="F397" s="3" t="s">
        <v>161</v>
      </c>
      <c r="G397" s="3">
        <v>0.25621956200000001</v>
      </c>
      <c r="H397" s="3">
        <v>0.24988761300000001</v>
      </c>
      <c r="I397" s="3">
        <v>0.25305358750000001</v>
      </c>
    </row>
    <row r="398" spans="1:9">
      <c r="A398" s="3">
        <v>397</v>
      </c>
      <c r="B398" s="3" t="s">
        <v>33</v>
      </c>
      <c r="C398" s="3" t="s">
        <v>183</v>
      </c>
      <c r="D398" s="3">
        <v>-0.18952619200000001</v>
      </c>
      <c r="E398" s="3">
        <v>0.576743216</v>
      </c>
      <c r="F398" s="3" t="s">
        <v>161</v>
      </c>
      <c r="G398" s="3">
        <v>4.7425310000000004E-3</v>
      </c>
      <c r="H398" s="3">
        <v>8.8685397999999999E-2</v>
      </c>
      <c r="I398" s="3">
        <v>4.6713964499999996E-2</v>
      </c>
    </row>
    <row r="399" spans="1:9">
      <c r="A399" s="3">
        <v>398</v>
      </c>
      <c r="B399" s="3" t="s">
        <v>24</v>
      </c>
      <c r="C399" s="3" t="s">
        <v>183</v>
      </c>
      <c r="D399" s="3">
        <v>0.18181818199999999</v>
      </c>
      <c r="E399" s="3">
        <v>0.59521871800000004</v>
      </c>
      <c r="F399" s="3" t="s">
        <v>161</v>
      </c>
      <c r="G399" s="3">
        <v>0.35200058400000001</v>
      </c>
      <c r="H399" s="3">
        <v>0.40061597599999998</v>
      </c>
      <c r="I399" s="3">
        <v>0.37630828</v>
      </c>
    </row>
    <row r="400" spans="1:9">
      <c r="A400" s="3">
        <v>399</v>
      </c>
      <c r="B400" s="3" t="s">
        <v>21</v>
      </c>
      <c r="C400" s="3" t="s">
        <v>183</v>
      </c>
      <c r="D400" s="3">
        <v>0.15945371699999999</v>
      </c>
      <c r="E400" s="3">
        <v>0.63956242600000002</v>
      </c>
      <c r="F400" s="3" t="s">
        <v>161</v>
      </c>
      <c r="G400" s="3">
        <v>0.29069502600000002</v>
      </c>
      <c r="H400" s="3">
        <v>0.30157210899999998</v>
      </c>
      <c r="I400" s="3">
        <v>0.29613356749999997</v>
      </c>
    </row>
    <row r="401" spans="1:9">
      <c r="A401" s="3">
        <v>400</v>
      </c>
      <c r="B401" s="3" t="s">
        <v>58</v>
      </c>
      <c r="C401" s="3" t="s">
        <v>183</v>
      </c>
      <c r="D401" s="3">
        <v>-0.15596986700000001</v>
      </c>
      <c r="E401" s="3">
        <v>0.64698909800000004</v>
      </c>
      <c r="F401" s="3" t="s">
        <v>161</v>
      </c>
      <c r="G401" s="3">
        <v>0.19578306500000001</v>
      </c>
      <c r="H401" s="3">
        <v>0.24999347899999999</v>
      </c>
      <c r="I401" s="3">
        <v>0.222888272</v>
      </c>
    </row>
    <row r="402" spans="1:9">
      <c r="A402" s="3">
        <v>401</v>
      </c>
      <c r="B402" s="3" t="s">
        <v>35</v>
      </c>
      <c r="C402" s="3" t="s">
        <v>183</v>
      </c>
      <c r="D402" s="3">
        <v>-0.14545454499999999</v>
      </c>
      <c r="E402" s="3">
        <v>0.67342320300000003</v>
      </c>
      <c r="F402" s="3" t="s">
        <v>161</v>
      </c>
      <c r="G402" s="3">
        <v>0.42039636800000002</v>
      </c>
      <c r="H402" s="3">
        <v>0.42729161799999998</v>
      </c>
      <c r="I402" s="3">
        <v>0.42384399299999997</v>
      </c>
    </row>
    <row r="403" spans="1:9">
      <c r="A403" s="3">
        <v>402</v>
      </c>
      <c r="B403" s="3" t="s">
        <v>44</v>
      </c>
      <c r="C403" s="3" t="s">
        <v>183</v>
      </c>
      <c r="D403" s="3">
        <v>0.143019388</v>
      </c>
      <c r="E403" s="3">
        <v>0.67484598799999995</v>
      </c>
      <c r="F403" s="3" t="s">
        <v>161</v>
      </c>
      <c r="G403" s="3">
        <v>0.31354880800000001</v>
      </c>
      <c r="H403" s="3">
        <v>7.9877696999999998E-2</v>
      </c>
      <c r="I403" s="3">
        <v>0.19671325249999999</v>
      </c>
    </row>
    <row r="404" spans="1:9">
      <c r="A404" s="3">
        <v>403</v>
      </c>
      <c r="B404" s="3" t="s">
        <v>10</v>
      </c>
      <c r="C404" s="3" t="s">
        <v>183</v>
      </c>
      <c r="D404" s="3">
        <v>0.13762047099999999</v>
      </c>
      <c r="E404" s="3">
        <v>0.68657058400000004</v>
      </c>
      <c r="F404" s="3" t="s">
        <v>161</v>
      </c>
      <c r="G404" s="3">
        <v>0.32033659199999998</v>
      </c>
      <c r="H404" s="3">
        <v>0.20425842899999999</v>
      </c>
      <c r="I404" s="3">
        <v>0.2622975105</v>
      </c>
    </row>
    <row r="405" spans="1:9">
      <c r="A405" s="3">
        <v>404</v>
      </c>
      <c r="B405" s="3" t="s">
        <v>1</v>
      </c>
      <c r="C405" s="3" t="s">
        <v>183</v>
      </c>
      <c r="D405" s="3">
        <v>0.13636363600000001</v>
      </c>
      <c r="E405" s="3">
        <v>0.69351117500000004</v>
      </c>
      <c r="F405" s="3" t="s">
        <v>161</v>
      </c>
      <c r="G405" s="3">
        <v>0.30853065699999999</v>
      </c>
      <c r="H405" s="3">
        <v>0.26529329200000001</v>
      </c>
      <c r="I405" s="3">
        <v>0.2869119745</v>
      </c>
    </row>
    <row r="406" spans="1:9">
      <c r="A406" s="3">
        <v>405</v>
      </c>
      <c r="B406" s="3" t="s">
        <v>7</v>
      </c>
      <c r="C406" s="3" t="s">
        <v>183</v>
      </c>
      <c r="D406" s="3">
        <v>-0.12844577300000001</v>
      </c>
      <c r="E406" s="3">
        <v>0.70663663200000004</v>
      </c>
      <c r="F406" s="3" t="s">
        <v>161</v>
      </c>
      <c r="G406" s="3">
        <v>0.25837886300000001</v>
      </c>
      <c r="H406" s="3">
        <v>0.34752345800000001</v>
      </c>
      <c r="I406" s="3">
        <v>0.30295116050000004</v>
      </c>
    </row>
    <row r="407" spans="1:9">
      <c r="A407" s="3">
        <v>406</v>
      </c>
      <c r="B407" s="3" t="s">
        <v>61</v>
      </c>
      <c r="C407" s="3" t="s">
        <v>183</v>
      </c>
      <c r="D407" s="3">
        <v>0.11818181799999999</v>
      </c>
      <c r="E407" s="3">
        <v>0.73425178899999999</v>
      </c>
      <c r="F407" s="3" t="s">
        <v>161</v>
      </c>
      <c r="G407" s="3">
        <v>0.44714021199999998</v>
      </c>
      <c r="H407" s="3">
        <v>0.417293154</v>
      </c>
      <c r="I407" s="3">
        <v>0.43221668299999999</v>
      </c>
    </row>
    <row r="408" spans="1:9">
      <c r="A408" s="3">
        <v>407</v>
      </c>
      <c r="B408" s="3" t="s">
        <v>60</v>
      </c>
      <c r="C408" s="3" t="s">
        <v>183</v>
      </c>
      <c r="D408" s="3">
        <v>0.107005684</v>
      </c>
      <c r="E408" s="3">
        <v>0.75416793800000004</v>
      </c>
      <c r="F408" s="3" t="s">
        <v>161</v>
      </c>
      <c r="G408" s="3">
        <v>6.7254054999999993E-2</v>
      </c>
      <c r="H408" s="3">
        <v>4.9411344000000003E-2</v>
      </c>
      <c r="I408" s="3">
        <v>5.8332699500000001E-2</v>
      </c>
    </row>
    <row r="409" spans="1:9">
      <c r="A409" s="3">
        <v>408</v>
      </c>
      <c r="B409" s="3" t="s">
        <v>5</v>
      </c>
      <c r="C409" s="3" t="s">
        <v>183</v>
      </c>
      <c r="D409" s="3">
        <v>-0.109090909</v>
      </c>
      <c r="E409" s="3">
        <v>0.75488044399999998</v>
      </c>
      <c r="F409" s="3" t="s">
        <v>161</v>
      </c>
      <c r="G409" s="3">
        <v>0.40851728199999998</v>
      </c>
      <c r="H409" s="3">
        <v>0.54658818200000003</v>
      </c>
      <c r="I409" s="3">
        <v>0.47755273200000004</v>
      </c>
    </row>
    <row r="410" spans="1:9">
      <c r="A410" s="3">
        <v>409</v>
      </c>
      <c r="B410" s="3" t="s">
        <v>18</v>
      </c>
      <c r="C410" s="3" t="s">
        <v>183</v>
      </c>
      <c r="D410" s="3">
        <v>-0.10022805</v>
      </c>
      <c r="E410" s="3">
        <v>0.76936244399999998</v>
      </c>
      <c r="F410" s="3" t="s">
        <v>161</v>
      </c>
      <c r="G410" s="3">
        <v>0.49685702700000001</v>
      </c>
      <c r="H410" s="3">
        <v>0.17545790999999999</v>
      </c>
      <c r="I410" s="3">
        <v>0.3361574685</v>
      </c>
    </row>
    <row r="411" spans="1:9">
      <c r="A411" s="3">
        <v>410</v>
      </c>
      <c r="B411" s="3" t="s">
        <v>31</v>
      </c>
      <c r="C411" s="3" t="s">
        <v>183</v>
      </c>
      <c r="D411" s="3">
        <v>-0.10022805</v>
      </c>
      <c r="E411" s="3">
        <v>0.76936244399999998</v>
      </c>
      <c r="F411" s="3" t="s">
        <v>161</v>
      </c>
      <c r="G411" s="3">
        <v>0.49685702700000001</v>
      </c>
      <c r="H411" s="3">
        <v>0.17545790999999999</v>
      </c>
      <c r="I411" s="3">
        <v>0.3361574685</v>
      </c>
    </row>
    <row r="412" spans="1:9">
      <c r="A412" s="3">
        <v>411</v>
      </c>
      <c r="B412" s="3" t="s">
        <v>23</v>
      </c>
      <c r="C412" s="3" t="s">
        <v>183</v>
      </c>
      <c r="D412" s="3">
        <v>0.1</v>
      </c>
      <c r="E412" s="3">
        <v>0.77566487200000001</v>
      </c>
      <c r="F412" s="3" t="s">
        <v>161</v>
      </c>
      <c r="G412" s="3">
        <v>0.31129900100000002</v>
      </c>
      <c r="H412" s="3">
        <v>0.22902704099999999</v>
      </c>
      <c r="I412" s="3">
        <v>0.270163021</v>
      </c>
    </row>
    <row r="413" spans="1:9">
      <c r="A413" s="3">
        <v>412</v>
      </c>
      <c r="B413" s="3" t="s">
        <v>19</v>
      </c>
      <c r="C413" s="3" t="s">
        <v>183</v>
      </c>
      <c r="D413" s="3">
        <v>-9.5672229999999997E-2</v>
      </c>
      <c r="E413" s="3">
        <v>0.77961736199999998</v>
      </c>
      <c r="F413" s="3" t="s">
        <v>161</v>
      </c>
      <c r="G413" s="3">
        <v>0.24488697000000001</v>
      </c>
      <c r="H413" s="3">
        <v>0.22261253</v>
      </c>
      <c r="I413" s="3">
        <v>0.23374975000000001</v>
      </c>
    </row>
    <row r="414" spans="1:9">
      <c r="A414" s="3">
        <v>413</v>
      </c>
      <c r="B414" s="3" t="s">
        <v>22</v>
      </c>
      <c r="C414" s="3" t="s">
        <v>183</v>
      </c>
      <c r="D414" s="3">
        <v>9.1116409999999995E-2</v>
      </c>
      <c r="E414" s="3">
        <v>0.78990390600000004</v>
      </c>
      <c r="F414" s="3" t="s">
        <v>161</v>
      </c>
      <c r="G414" s="3">
        <v>0.34611423200000002</v>
      </c>
      <c r="H414" s="3">
        <v>0.45164158199999999</v>
      </c>
      <c r="I414" s="3">
        <v>0.39887790700000003</v>
      </c>
    </row>
    <row r="415" spans="1:9">
      <c r="A415" s="3">
        <v>414</v>
      </c>
      <c r="B415" s="3" t="s">
        <v>65</v>
      </c>
      <c r="C415" s="3" t="s">
        <v>183</v>
      </c>
      <c r="D415" s="3">
        <v>9.1116409999999995E-2</v>
      </c>
      <c r="E415" s="3">
        <v>0.78990390600000004</v>
      </c>
      <c r="F415" s="3" t="s">
        <v>161</v>
      </c>
      <c r="G415" s="3">
        <v>0.2272169</v>
      </c>
      <c r="H415" s="3">
        <v>0.135443808</v>
      </c>
      <c r="I415" s="3">
        <v>0.181330354</v>
      </c>
    </row>
    <row r="416" spans="1:9">
      <c r="A416" s="3">
        <v>415</v>
      </c>
      <c r="B416" s="3" t="s">
        <v>4</v>
      </c>
      <c r="C416" s="3" t="s">
        <v>183</v>
      </c>
      <c r="D416" s="3">
        <v>-9.0909090999999997E-2</v>
      </c>
      <c r="E416" s="3">
        <v>0.79659240099999995</v>
      </c>
      <c r="F416" s="3" t="s">
        <v>161</v>
      </c>
      <c r="G416" s="3">
        <v>0.65959779100000004</v>
      </c>
      <c r="H416" s="3">
        <v>0.46707643199999999</v>
      </c>
      <c r="I416" s="3">
        <v>0.56333711149999999</v>
      </c>
    </row>
    <row r="417" spans="1:9">
      <c r="A417" s="3">
        <v>416</v>
      </c>
      <c r="B417" s="3" t="s">
        <v>41</v>
      </c>
      <c r="C417" s="3" t="s">
        <v>183</v>
      </c>
      <c r="D417" s="3">
        <v>8.2572281999999997E-2</v>
      </c>
      <c r="E417" s="3">
        <v>0.80927585700000004</v>
      </c>
      <c r="F417" s="3" t="s">
        <v>161</v>
      </c>
      <c r="G417" s="3">
        <v>0.435763393</v>
      </c>
      <c r="H417" s="3">
        <v>0.41934893899999998</v>
      </c>
      <c r="I417" s="3">
        <v>0.42755616600000002</v>
      </c>
    </row>
    <row r="418" spans="1:9">
      <c r="A418" s="3">
        <v>417</v>
      </c>
      <c r="B418" s="3" t="s">
        <v>27</v>
      </c>
      <c r="C418" s="3" t="s">
        <v>183</v>
      </c>
      <c r="D418" s="3">
        <v>-7.9091157999999995E-2</v>
      </c>
      <c r="E418" s="3">
        <v>0.81719678399999995</v>
      </c>
      <c r="F418" s="3" t="s">
        <v>161</v>
      </c>
      <c r="G418" s="3">
        <v>0.26090456099999998</v>
      </c>
      <c r="H418" s="3">
        <v>0.230122409</v>
      </c>
      <c r="I418" s="3">
        <v>0.24551348499999998</v>
      </c>
    </row>
    <row r="419" spans="1:9">
      <c r="A419" s="3">
        <v>418</v>
      </c>
      <c r="B419" s="3" t="s">
        <v>13</v>
      </c>
      <c r="C419" s="3" t="s">
        <v>183</v>
      </c>
      <c r="D419" s="3">
        <v>7.2727272999999995E-2</v>
      </c>
      <c r="E419" s="3">
        <v>0.83882493499999999</v>
      </c>
      <c r="F419" s="3" t="s">
        <v>161</v>
      </c>
      <c r="G419" s="3">
        <v>0.291833695</v>
      </c>
      <c r="H419" s="3">
        <v>0.21502582200000001</v>
      </c>
      <c r="I419" s="3">
        <v>0.25342975849999999</v>
      </c>
    </row>
    <row r="420" spans="1:9">
      <c r="A420" s="3">
        <v>419</v>
      </c>
      <c r="B420" s="3" t="s">
        <v>2</v>
      </c>
      <c r="C420" s="3" t="s">
        <v>183</v>
      </c>
      <c r="D420" s="3">
        <v>6.0481474E-2</v>
      </c>
      <c r="E420" s="3">
        <v>0.85978576100000004</v>
      </c>
      <c r="F420" s="3" t="s">
        <v>161</v>
      </c>
      <c r="G420" s="3">
        <v>2.5696678000000001E-2</v>
      </c>
      <c r="H420" s="3">
        <v>0.43067111699999999</v>
      </c>
      <c r="I420" s="3">
        <v>0.22818389750000001</v>
      </c>
    </row>
    <row r="421" spans="1:9">
      <c r="A421" s="3">
        <v>420</v>
      </c>
      <c r="B421" s="3" t="s">
        <v>48</v>
      </c>
      <c r="C421" s="3" t="s">
        <v>183</v>
      </c>
      <c r="D421" s="3">
        <v>-6.3636364000000001E-2</v>
      </c>
      <c r="E421" s="3">
        <v>0.86010350800000002</v>
      </c>
      <c r="F421" s="3" t="s">
        <v>161</v>
      </c>
      <c r="G421" s="3">
        <v>0.21685336</v>
      </c>
      <c r="H421" s="3">
        <v>0.159323362</v>
      </c>
      <c r="I421" s="3">
        <v>0.18808836099999998</v>
      </c>
    </row>
    <row r="422" spans="1:9">
      <c r="A422" s="3">
        <v>421</v>
      </c>
      <c r="B422" s="3" t="s">
        <v>68</v>
      </c>
      <c r="C422" s="3" t="s">
        <v>183</v>
      </c>
      <c r="D422" s="3">
        <v>6.3636364000000001E-2</v>
      </c>
      <c r="E422" s="3">
        <v>0.86010350800000002</v>
      </c>
      <c r="F422" s="3" t="s">
        <v>161</v>
      </c>
      <c r="G422" s="3">
        <v>0.33887732300000001</v>
      </c>
      <c r="H422" s="3">
        <v>0.18795540799999999</v>
      </c>
      <c r="I422" s="3">
        <v>0.26341636550000003</v>
      </c>
    </row>
    <row r="423" spans="1:9">
      <c r="A423" s="3">
        <v>422</v>
      </c>
      <c r="B423" s="3" t="s">
        <v>71</v>
      </c>
      <c r="C423" s="3" t="s">
        <v>183</v>
      </c>
      <c r="D423" s="3">
        <v>5.7812161000000001E-2</v>
      </c>
      <c r="E423" s="3">
        <v>0.86592470499999996</v>
      </c>
      <c r="F423" s="3" t="s">
        <v>161</v>
      </c>
      <c r="G423" s="3">
        <v>0.26272657599999999</v>
      </c>
      <c r="H423" s="3">
        <v>4.6321979999999997E-3</v>
      </c>
      <c r="I423" s="3">
        <v>0.13367938699999998</v>
      </c>
    </row>
    <row r="424" spans="1:9">
      <c r="A424" s="3">
        <v>423</v>
      </c>
      <c r="B424" s="3" t="s">
        <v>36</v>
      </c>
      <c r="C424" s="3" t="s">
        <v>183</v>
      </c>
      <c r="D424" s="3">
        <v>-4.7673129000000002E-2</v>
      </c>
      <c r="E424" s="3">
        <v>0.88930076800000002</v>
      </c>
      <c r="F424" s="3" t="s">
        <v>161</v>
      </c>
      <c r="G424" s="3">
        <v>0.19720069800000001</v>
      </c>
      <c r="H424" s="3">
        <v>0.26564655399999998</v>
      </c>
      <c r="I424" s="3">
        <v>0.23142362599999999</v>
      </c>
    </row>
    <row r="425" spans="1:9">
      <c r="A425" s="3">
        <v>424</v>
      </c>
      <c r="B425" s="3" t="s">
        <v>66</v>
      </c>
      <c r="C425" s="3" t="s">
        <v>183</v>
      </c>
      <c r="D425" s="3">
        <v>4.1871789E-2</v>
      </c>
      <c r="E425" s="3">
        <v>0.90271284600000001</v>
      </c>
      <c r="F425" s="3" t="s">
        <v>161</v>
      </c>
      <c r="G425" s="3">
        <v>0.27034471199999999</v>
      </c>
      <c r="H425" s="3">
        <v>0.24385622900000001</v>
      </c>
      <c r="I425" s="3">
        <v>0.25710047050000001</v>
      </c>
    </row>
    <row r="426" spans="1:9">
      <c r="A426" s="3">
        <v>425</v>
      </c>
      <c r="B426" s="3" t="s">
        <v>29</v>
      </c>
      <c r="C426" s="3" t="s">
        <v>183</v>
      </c>
      <c r="D426" s="3">
        <v>-3.1890742999999999E-2</v>
      </c>
      <c r="E426" s="3">
        <v>0.92583970000000004</v>
      </c>
      <c r="F426" s="3" t="s">
        <v>161</v>
      </c>
      <c r="G426" s="3">
        <v>0.203608864</v>
      </c>
      <c r="H426" s="3">
        <v>0.46206299899999997</v>
      </c>
      <c r="I426" s="3">
        <v>0.33283593150000002</v>
      </c>
    </row>
    <row r="427" spans="1:9">
      <c r="A427" s="3">
        <v>426</v>
      </c>
      <c r="B427" s="3" t="s">
        <v>38</v>
      </c>
      <c r="C427" s="3" t="s">
        <v>183</v>
      </c>
      <c r="D427" s="3">
        <v>3.1890742999999999E-2</v>
      </c>
      <c r="E427" s="3">
        <v>0.92583970000000004</v>
      </c>
      <c r="F427" s="3" t="s">
        <v>161</v>
      </c>
      <c r="G427" s="3">
        <v>0.25572809200000002</v>
      </c>
      <c r="H427" s="3">
        <v>0.37869655499999999</v>
      </c>
      <c r="I427" s="3">
        <v>0.3172123235</v>
      </c>
    </row>
    <row r="428" spans="1:9">
      <c r="A428" s="3">
        <v>427</v>
      </c>
      <c r="B428" s="3" t="s">
        <v>51</v>
      </c>
      <c r="C428" s="3" t="s">
        <v>183</v>
      </c>
      <c r="D428" s="3">
        <v>2.7524093999999999E-2</v>
      </c>
      <c r="E428" s="3">
        <v>0.93597474999999997</v>
      </c>
      <c r="F428" s="3" t="s">
        <v>161</v>
      </c>
      <c r="G428" s="3">
        <v>0.48669591600000001</v>
      </c>
      <c r="H428" s="3">
        <v>0.502216985</v>
      </c>
      <c r="I428" s="3">
        <v>0.49445645049999998</v>
      </c>
    </row>
    <row r="429" spans="1:9">
      <c r="A429" s="3">
        <v>428</v>
      </c>
      <c r="B429" s="3" t="s">
        <v>47</v>
      </c>
      <c r="C429" s="3" t="s">
        <v>183</v>
      </c>
      <c r="D429" s="3">
        <v>-1.9069251999999998E-2</v>
      </c>
      <c r="E429" s="3">
        <v>0.95562161800000001</v>
      </c>
      <c r="F429" s="3" t="s">
        <v>161</v>
      </c>
      <c r="G429" s="3">
        <v>0.41569235500000001</v>
      </c>
      <c r="H429" s="3">
        <v>0.181860835</v>
      </c>
      <c r="I429" s="3">
        <v>0.29877659499999998</v>
      </c>
    </row>
    <row r="430" spans="1:9">
      <c r="A430" s="3">
        <v>429</v>
      </c>
      <c r="B430" s="3" t="s">
        <v>14</v>
      </c>
      <c r="C430" s="3" t="s">
        <v>183</v>
      </c>
      <c r="D430" s="3">
        <v>1.8223282E-2</v>
      </c>
      <c r="E430" s="3">
        <v>0.95758881699999998</v>
      </c>
      <c r="F430" s="3" t="s">
        <v>161</v>
      </c>
      <c r="G430" s="3">
        <v>0.370530843</v>
      </c>
      <c r="H430" s="3">
        <v>0.54518464700000002</v>
      </c>
      <c r="I430" s="3">
        <v>0.45785774499999998</v>
      </c>
    </row>
    <row r="431" spans="1:9">
      <c r="A431" s="3">
        <v>430</v>
      </c>
      <c r="B431" s="3" t="s">
        <v>42</v>
      </c>
      <c r="C431" s="3" t="s">
        <v>183</v>
      </c>
      <c r="D431" s="3">
        <v>9.0909089999999994E-3</v>
      </c>
      <c r="E431" s="3">
        <v>0.98918971</v>
      </c>
      <c r="F431" s="3" t="s">
        <v>161</v>
      </c>
      <c r="G431" s="3">
        <v>0.60552567899999998</v>
      </c>
      <c r="H431" s="3">
        <v>0.57851266499999998</v>
      </c>
      <c r="I431" s="3">
        <v>0.59201917199999998</v>
      </c>
    </row>
    <row r="432" spans="1:9">
      <c r="A432" s="3">
        <v>431</v>
      </c>
      <c r="B432" s="3" t="s">
        <v>40</v>
      </c>
      <c r="C432" s="3" t="s">
        <v>183</v>
      </c>
      <c r="D432" s="3">
        <v>9.0909089999999994E-3</v>
      </c>
      <c r="E432" s="3">
        <v>0.98918971</v>
      </c>
      <c r="F432" s="3" t="s">
        <v>161</v>
      </c>
      <c r="G432" s="3">
        <v>0.32641812399999998</v>
      </c>
      <c r="H432" s="3">
        <v>0.26928913700000001</v>
      </c>
      <c r="I432" s="3">
        <v>0.29785363050000002</v>
      </c>
    </row>
    <row r="433" spans="1:9">
      <c r="A433" s="3">
        <v>432</v>
      </c>
      <c r="B433" s="3" t="s">
        <v>69</v>
      </c>
      <c r="C433" s="3" t="s">
        <v>183</v>
      </c>
      <c r="D433" s="3">
        <v>4.5558200000000004E-3</v>
      </c>
      <c r="E433" s="3">
        <v>0.98939335299999998</v>
      </c>
      <c r="F433" s="3" t="s">
        <v>161</v>
      </c>
      <c r="G433" s="3">
        <v>0.26322079300000001</v>
      </c>
      <c r="H433" s="3">
        <v>0.19886179300000001</v>
      </c>
      <c r="I433" s="3">
        <v>0.23104129300000001</v>
      </c>
    </row>
    <row r="434" spans="1:9">
      <c r="A434" s="3">
        <v>433</v>
      </c>
      <c r="B434" s="3" t="s">
        <v>29</v>
      </c>
      <c r="C434" s="3" t="s">
        <v>184</v>
      </c>
      <c r="D434" s="3">
        <v>-0.72437545599999997</v>
      </c>
      <c r="E434" s="3">
        <v>1.169657E-2</v>
      </c>
      <c r="F434" s="3" t="s">
        <v>169</v>
      </c>
      <c r="G434" s="3">
        <v>0.203608864</v>
      </c>
      <c r="H434" s="3">
        <v>0.46206299899999997</v>
      </c>
      <c r="I434" s="3">
        <v>0.33283593150000002</v>
      </c>
    </row>
    <row r="435" spans="1:9">
      <c r="A435" s="3">
        <v>434</v>
      </c>
      <c r="B435" s="3" t="s">
        <v>47</v>
      </c>
      <c r="C435" s="3" t="s">
        <v>184</v>
      </c>
      <c r="D435" s="3">
        <v>0.59114680500000005</v>
      </c>
      <c r="E435" s="3">
        <v>5.5452609999999999E-2</v>
      </c>
      <c r="F435" s="3" t="s">
        <v>161</v>
      </c>
      <c r="G435" s="3">
        <v>0.41569235500000001</v>
      </c>
      <c r="H435" s="3">
        <v>0.181860835</v>
      </c>
      <c r="I435" s="3">
        <v>0.29877659499999998</v>
      </c>
    </row>
    <row r="436" spans="1:9">
      <c r="A436" s="3">
        <v>435</v>
      </c>
      <c r="B436" s="3" t="s">
        <v>24</v>
      </c>
      <c r="C436" s="3" t="s">
        <v>184</v>
      </c>
      <c r="D436" s="3">
        <v>-0.590909091</v>
      </c>
      <c r="E436" s="3">
        <v>6.0728249999999998E-2</v>
      </c>
      <c r="F436" s="3" t="s">
        <v>161</v>
      </c>
      <c r="G436" s="3">
        <v>0.35200058400000001</v>
      </c>
      <c r="H436" s="3">
        <v>0.40061597599999998</v>
      </c>
      <c r="I436" s="3">
        <v>0.37630828</v>
      </c>
    </row>
    <row r="437" spans="1:9">
      <c r="A437" s="3">
        <v>436</v>
      </c>
      <c r="B437" s="3" t="s">
        <v>26</v>
      </c>
      <c r="C437" s="3" t="s">
        <v>184</v>
      </c>
      <c r="D437" s="3">
        <v>-0.57207755400000004</v>
      </c>
      <c r="E437" s="3">
        <v>6.5920060000000003E-2</v>
      </c>
      <c r="F437" s="3" t="s">
        <v>161</v>
      </c>
      <c r="G437" s="3">
        <v>0.15748788799999999</v>
      </c>
      <c r="H437" s="3">
        <v>0.38594490199999998</v>
      </c>
      <c r="I437" s="3">
        <v>0.271716395</v>
      </c>
    </row>
    <row r="438" spans="1:9">
      <c r="A438" s="3">
        <v>437</v>
      </c>
      <c r="B438" s="3" t="s">
        <v>21</v>
      </c>
      <c r="C438" s="3" t="s">
        <v>184</v>
      </c>
      <c r="D438" s="3">
        <v>-0.56947755899999997</v>
      </c>
      <c r="E438" s="3">
        <v>6.7443359999999994E-2</v>
      </c>
      <c r="F438" s="3" t="s">
        <v>161</v>
      </c>
      <c r="G438" s="3">
        <v>0.29069502600000002</v>
      </c>
      <c r="H438" s="3">
        <v>0.30157210899999998</v>
      </c>
      <c r="I438" s="3">
        <v>0.29613356749999997</v>
      </c>
    </row>
    <row r="439" spans="1:9">
      <c r="A439" s="3">
        <v>438</v>
      </c>
      <c r="B439" s="3" t="s">
        <v>22</v>
      </c>
      <c r="C439" s="3" t="s">
        <v>184</v>
      </c>
      <c r="D439" s="3">
        <v>-0.56492173899999998</v>
      </c>
      <c r="E439" s="3">
        <v>7.0169419999999996E-2</v>
      </c>
      <c r="F439" s="3" t="s">
        <v>161</v>
      </c>
      <c r="G439" s="3">
        <v>0.34611423200000002</v>
      </c>
      <c r="H439" s="3">
        <v>0.45164158199999999</v>
      </c>
      <c r="I439" s="3">
        <v>0.39887790700000003</v>
      </c>
    </row>
    <row r="440" spans="1:9">
      <c r="A440" s="3">
        <v>439</v>
      </c>
      <c r="B440" s="3" t="s">
        <v>38</v>
      </c>
      <c r="C440" s="3" t="s">
        <v>184</v>
      </c>
      <c r="D440" s="3">
        <v>-0.55125427800000004</v>
      </c>
      <c r="E440" s="3">
        <v>7.8789280000000003E-2</v>
      </c>
      <c r="F440" s="3" t="s">
        <v>161</v>
      </c>
      <c r="G440" s="3">
        <v>0.25572809200000002</v>
      </c>
      <c r="H440" s="3">
        <v>0.37869655499999999</v>
      </c>
      <c r="I440" s="3">
        <v>0.3172123235</v>
      </c>
    </row>
    <row r="441" spans="1:9">
      <c r="A441" s="3">
        <v>440</v>
      </c>
      <c r="B441" s="3" t="s">
        <v>36</v>
      </c>
      <c r="C441" s="3" t="s">
        <v>184</v>
      </c>
      <c r="D441" s="3">
        <v>-0.51486979799999999</v>
      </c>
      <c r="E441" s="3">
        <v>0.10509408000000001</v>
      </c>
      <c r="F441" s="3" t="s">
        <v>161</v>
      </c>
      <c r="G441" s="3">
        <v>0.19720069800000001</v>
      </c>
      <c r="H441" s="3">
        <v>0.26564655399999998</v>
      </c>
      <c r="I441" s="3">
        <v>0.23142362599999999</v>
      </c>
    </row>
    <row r="442" spans="1:9">
      <c r="A442" s="3">
        <v>441</v>
      </c>
      <c r="B442" s="3" t="s">
        <v>11</v>
      </c>
      <c r="C442" s="3" t="s">
        <v>184</v>
      </c>
      <c r="D442" s="3">
        <v>-0.50569607299999997</v>
      </c>
      <c r="E442" s="3">
        <v>0.11252582999999999</v>
      </c>
      <c r="F442" s="3" t="s">
        <v>161</v>
      </c>
      <c r="G442" s="3">
        <v>0.217659465</v>
      </c>
      <c r="H442" s="3">
        <v>0.36671205800000001</v>
      </c>
      <c r="I442" s="3">
        <v>0.29218576149999997</v>
      </c>
    </row>
    <row r="443" spans="1:9">
      <c r="A443" s="3">
        <v>442</v>
      </c>
      <c r="B443" s="3" t="s">
        <v>35</v>
      </c>
      <c r="C443" s="3" t="s">
        <v>184</v>
      </c>
      <c r="D443" s="3">
        <v>-0.44545454499999998</v>
      </c>
      <c r="E443" s="3">
        <v>0.17278651</v>
      </c>
      <c r="F443" s="3" t="s">
        <v>161</v>
      </c>
      <c r="G443" s="3">
        <v>0.42039636800000002</v>
      </c>
      <c r="H443" s="3">
        <v>0.42729161799999998</v>
      </c>
      <c r="I443" s="3">
        <v>0.42384399299999997</v>
      </c>
    </row>
    <row r="444" spans="1:9">
      <c r="A444" s="3">
        <v>443</v>
      </c>
      <c r="B444" s="3" t="s">
        <v>60</v>
      </c>
      <c r="C444" s="3" t="s">
        <v>184</v>
      </c>
      <c r="D444" s="3">
        <v>-0.40476063200000001</v>
      </c>
      <c r="E444" s="3">
        <v>0.21689518999999999</v>
      </c>
      <c r="F444" s="3" t="s">
        <v>161</v>
      </c>
      <c r="G444" s="3">
        <v>6.7254054999999993E-2</v>
      </c>
      <c r="H444" s="3">
        <v>4.9411344000000003E-2</v>
      </c>
      <c r="I444" s="3">
        <v>5.8332699500000001E-2</v>
      </c>
    </row>
    <row r="445" spans="1:9">
      <c r="A445" s="3">
        <v>444</v>
      </c>
      <c r="B445" s="3" t="s">
        <v>2</v>
      </c>
      <c r="C445" s="3" t="s">
        <v>184</v>
      </c>
      <c r="D445" s="3">
        <v>-0.40010821000000002</v>
      </c>
      <c r="E445" s="3">
        <v>0.22273151999999999</v>
      </c>
      <c r="F445" s="3" t="s">
        <v>161</v>
      </c>
      <c r="G445" s="3">
        <v>2.5696678000000001E-2</v>
      </c>
      <c r="H445" s="3">
        <v>0.43067111699999999</v>
      </c>
      <c r="I445" s="3">
        <v>0.22818389750000001</v>
      </c>
    </row>
    <row r="446" spans="1:9">
      <c r="A446" s="3">
        <v>445</v>
      </c>
      <c r="B446" s="3" t="s">
        <v>33</v>
      </c>
      <c r="C446" s="3" t="s">
        <v>184</v>
      </c>
      <c r="D446" s="3">
        <v>-0.38958161699999999</v>
      </c>
      <c r="E446" s="3">
        <v>0.23627351999999999</v>
      </c>
      <c r="F446" s="3" t="s">
        <v>161</v>
      </c>
      <c r="G446" s="3">
        <v>4.7425310000000004E-3</v>
      </c>
      <c r="H446" s="3">
        <v>8.8685397999999999E-2</v>
      </c>
      <c r="I446" s="3">
        <v>4.6713964499999996E-2</v>
      </c>
    </row>
    <row r="447" spans="1:9">
      <c r="A447" s="3">
        <v>446</v>
      </c>
      <c r="B447" s="3" t="s">
        <v>66</v>
      </c>
      <c r="C447" s="3" t="s">
        <v>184</v>
      </c>
      <c r="D447" s="3">
        <v>-0.381498526</v>
      </c>
      <c r="E447" s="3">
        <v>0.24698853000000001</v>
      </c>
      <c r="F447" s="3" t="s">
        <v>161</v>
      </c>
      <c r="G447" s="3">
        <v>0.27034471199999999</v>
      </c>
      <c r="H447" s="3">
        <v>0.24385622900000001</v>
      </c>
      <c r="I447" s="3">
        <v>0.25710047050000001</v>
      </c>
    </row>
    <row r="448" spans="1:9">
      <c r="A448" s="3">
        <v>447</v>
      </c>
      <c r="B448" s="3" t="s">
        <v>19</v>
      </c>
      <c r="C448" s="3" t="s">
        <v>184</v>
      </c>
      <c r="D448" s="3">
        <v>-0.37813309899999997</v>
      </c>
      <c r="E448" s="3">
        <v>0.25153064000000003</v>
      </c>
      <c r="F448" s="3" t="s">
        <v>161</v>
      </c>
      <c r="G448" s="3">
        <v>0.24488697000000001</v>
      </c>
      <c r="H448" s="3">
        <v>0.22261253</v>
      </c>
      <c r="I448" s="3">
        <v>0.23374975000000001</v>
      </c>
    </row>
    <row r="449" spans="1:9">
      <c r="A449" s="3">
        <v>448</v>
      </c>
      <c r="B449" s="3" t="s">
        <v>41</v>
      </c>
      <c r="C449" s="3" t="s">
        <v>184</v>
      </c>
      <c r="D449" s="3">
        <v>-0.37616262</v>
      </c>
      <c r="E449" s="3">
        <v>0.25421210999999999</v>
      </c>
      <c r="F449" s="3" t="s">
        <v>161</v>
      </c>
      <c r="G449" s="3">
        <v>0.435763393</v>
      </c>
      <c r="H449" s="3">
        <v>0.41934893899999998</v>
      </c>
      <c r="I449" s="3">
        <v>0.42755616600000002</v>
      </c>
    </row>
    <row r="450" spans="1:9">
      <c r="A450" s="3">
        <v>449</v>
      </c>
      <c r="B450" s="3" t="s">
        <v>8</v>
      </c>
      <c r="C450" s="3" t="s">
        <v>184</v>
      </c>
      <c r="D450" s="3">
        <v>-0.35278115799999998</v>
      </c>
      <c r="E450" s="3">
        <v>0.28726602000000001</v>
      </c>
      <c r="F450" s="3" t="s">
        <v>161</v>
      </c>
      <c r="G450" s="3">
        <v>0.101636088</v>
      </c>
      <c r="H450" s="3">
        <v>0.37591017199999999</v>
      </c>
      <c r="I450" s="3">
        <v>0.23877313</v>
      </c>
    </row>
    <row r="451" spans="1:9">
      <c r="A451" s="3">
        <v>450</v>
      </c>
      <c r="B451" s="3" t="s">
        <v>64</v>
      </c>
      <c r="C451" s="3" t="s">
        <v>184</v>
      </c>
      <c r="D451" s="3">
        <v>-0.35079817699999999</v>
      </c>
      <c r="E451" s="3">
        <v>0.29017357999999999</v>
      </c>
      <c r="F451" s="3" t="s">
        <v>161</v>
      </c>
      <c r="G451" s="3">
        <v>0.31144849299999999</v>
      </c>
      <c r="H451" s="3">
        <v>0.25774990199999998</v>
      </c>
      <c r="I451" s="3">
        <v>0.28459919749999996</v>
      </c>
    </row>
    <row r="452" spans="1:9">
      <c r="A452" s="3">
        <v>451</v>
      </c>
      <c r="B452" s="3" t="s">
        <v>34</v>
      </c>
      <c r="C452" s="3" t="s">
        <v>184</v>
      </c>
      <c r="D452" s="3">
        <v>-0.31818181800000001</v>
      </c>
      <c r="E452" s="3">
        <v>0.34135486999999998</v>
      </c>
      <c r="F452" s="3" t="s">
        <v>161</v>
      </c>
      <c r="G452" s="3">
        <v>0.55274210499999998</v>
      </c>
      <c r="H452" s="3">
        <v>0.73984815100000001</v>
      </c>
      <c r="I452" s="3">
        <v>0.646295128</v>
      </c>
    </row>
    <row r="453" spans="1:9">
      <c r="A453" s="3">
        <v>452</v>
      </c>
      <c r="B453" s="3" t="s">
        <v>39</v>
      </c>
      <c r="C453" s="3" t="s">
        <v>184</v>
      </c>
      <c r="D453" s="3">
        <v>-0.31464265400000002</v>
      </c>
      <c r="E453" s="3">
        <v>0.34599365999999998</v>
      </c>
      <c r="F453" s="3" t="s">
        <v>161</v>
      </c>
      <c r="G453" s="3">
        <v>0.20962723</v>
      </c>
      <c r="H453" s="3">
        <v>0.21330073799999999</v>
      </c>
      <c r="I453" s="3">
        <v>0.21146398399999999</v>
      </c>
    </row>
    <row r="454" spans="1:9">
      <c r="A454" s="3">
        <v>453</v>
      </c>
      <c r="B454" s="3" t="s">
        <v>9</v>
      </c>
      <c r="C454" s="3" t="s">
        <v>184</v>
      </c>
      <c r="D454" s="3">
        <v>-0.28253851000000002</v>
      </c>
      <c r="E454" s="3">
        <v>0.39989052000000003</v>
      </c>
      <c r="F454" s="3" t="s">
        <v>161</v>
      </c>
      <c r="G454" s="3">
        <v>0.192031492</v>
      </c>
      <c r="H454" s="3">
        <v>0.110234552</v>
      </c>
      <c r="I454" s="3">
        <v>0.15113302200000001</v>
      </c>
    </row>
    <row r="455" spans="1:9">
      <c r="A455" s="3">
        <v>454</v>
      </c>
      <c r="B455" s="3" t="s">
        <v>55</v>
      </c>
      <c r="C455" s="3" t="s">
        <v>184</v>
      </c>
      <c r="D455" s="3">
        <v>-0.28181818199999997</v>
      </c>
      <c r="E455" s="3">
        <v>0.40213589</v>
      </c>
      <c r="F455" s="3" t="s">
        <v>161</v>
      </c>
      <c r="G455" s="3">
        <v>0.34923842300000002</v>
      </c>
      <c r="H455" s="3">
        <v>0.32460114200000001</v>
      </c>
      <c r="I455" s="3">
        <v>0.33691978249999999</v>
      </c>
    </row>
    <row r="456" spans="1:9">
      <c r="A456" s="3">
        <v>455</v>
      </c>
      <c r="B456" s="3" t="s">
        <v>4</v>
      </c>
      <c r="C456" s="3" t="s">
        <v>184</v>
      </c>
      <c r="D456" s="3">
        <v>0.28181818199999997</v>
      </c>
      <c r="E456" s="3">
        <v>0.40213589</v>
      </c>
      <c r="F456" s="3" t="s">
        <v>161</v>
      </c>
      <c r="G456" s="3">
        <v>0.65959779100000004</v>
      </c>
      <c r="H456" s="3">
        <v>0.46707643199999999</v>
      </c>
      <c r="I456" s="3">
        <v>0.56333711149999999</v>
      </c>
    </row>
    <row r="457" spans="1:9">
      <c r="A457" s="3">
        <v>456</v>
      </c>
      <c r="B457" s="3" t="s">
        <v>56</v>
      </c>
      <c r="C457" s="3" t="s">
        <v>184</v>
      </c>
      <c r="D457" s="3">
        <v>-0.26363636400000001</v>
      </c>
      <c r="E457" s="3">
        <v>0.43452255000000001</v>
      </c>
      <c r="F457" s="3" t="s">
        <v>161</v>
      </c>
      <c r="G457" s="3">
        <v>0.34218987899999997</v>
      </c>
      <c r="H457" s="3">
        <v>0.28418839699999998</v>
      </c>
      <c r="I457" s="3">
        <v>0.31318913799999998</v>
      </c>
    </row>
    <row r="458" spans="1:9">
      <c r="A458" s="3">
        <v>457</v>
      </c>
      <c r="B458" s="3" t="s">
        <v>43</v>
      </c>
      <c r="C458" s="3" t="s">
        <v>184</v>
      </c>
      <c r="D458" s="3">
        <v>0.26363636400000001</v>
      </c>
      <c r="E458" s="3">
        <v>0.43452255000000001</v>
      </c>
      <c r="F458" s="3" t="s">
        <v>161</v>
      </c>
      <c r="G458" s="3">
        <v>0.67168163199999997</v>
      </c>
      <c r="H458" s="3">
        <v>0.39332560300000002</v>
      </c>
      <c r="I458" s="3">
        <v>0.53250361749999997</v>
      </c>
    </row>
    <row r="459" spans="1:9">
      <c r="A459" s="3">
        <v>458</v>
      </c>
      <c r="B459" s="3" t="s">
        <v>3</v>
      </c>
      <c r="C459" s="3" t="s">
        <v>184</v>
      </c>
      <c r="D459" s="3">
        <v>-0.245454545</v>
      </c>
      <c r="E459" s="3">
        <v>0.46818349999999997</v>
      </c>
      <c r="F459" s="3" t="s">
        <v>161</v>
      </c>
      <c r="G459" s="3">
        <v>0.43961263</v>
      </c>
      <c r="H459" s="3">
        <v>0.62999575699999999</v>
      </c>
      <c r="I459" s="3">
        <v>0.53480419349999997</v>
      </c>
    </row>
    <row r="460" spans="1:9">
      <c r="A460" s="3">
        <v>459</v>
      </c>
      <c r="B460" s="3" t="s">
        <v>28</v>
      </c>
      <c r="C460" s="3" t="s">
        <v>184</v>
      </c>
      <c r="D460" s="3">
        <v>-0.23262105299999999</v>
      </c>
      <c r="E460" s="3">
        <v>0.49123982999999999</v>
      </c>
      <c r="F460" s="3" t="s">
        <v>161</v>
      </c>
      <c r="G460" s="3">
        <v>9.9632942000000002E-2</v>
      </c>
      <c r="H460" s="3">
        <v>0.135600516</v>
      </c>
      <c r="I460" s="3">
        <v>0.117616729</v>
      </c>
    </row>
    <row r="461" spans="1:9">
      <c r="A461" s="3">
        <v>460</v>
      </c>
      <c r="B461" s="3" t="s">
        <v>27</v>
      </c>
      <c r="C461" s="3" t="s">
        <v>184</v>
      </c>
      <c r="D461" s="3">
        <v>-0.227968632</v>
      </c>
      <c r="E461" s="3">
        <v>0.50019073000000003</v>
      </c>
      <c r="F461" s="3" t="s">
        <v>161</v>
      </c>
      <c r="G461" s="3">
        <v>0.26090456099999998</v>
      </c>
      <c r="H461" s="3">
        <v>0.230122409</v>
      </c>
      <c r="I461" s="3">
        <v>0.24551348499999998</v>
      </c>
    </row>
    <row r="462" spans="1:9">
      <c r="A462" s="3">
        <v>461</v>
      </c>
      <c r="B462" s="3" t="s">
        <v>68</v>
      </c>
      <c r="C462" s="3" t="s">
        <v>184</v>
      </c>
      <c r="D462" s="3">
        <v>0.22727272700000001</v>
      </c>
      <c r="E462" s="3">
        <v>0.50306695999999995</v>
      </c>
      <c r="F462" s="3" t="s">
        <v>161</v>
      </c>
      <c r="G462" s="3">
        <v>0.33887732300000001</v>
      </c>
      <c r="H462" s="3">
        <v>0.18795540799999999</v>
      </c>
      <c r="I462" s="3">
        <v>0.26341636550000003</v>
      </c>
    </row>
    <row r="463" spans="1:9">
      <c r="A463" s="3">
        <v>462</v>
      </c>
      <c r="B463" s="3" t="s">
        <v>37</v>
      </c>
      <c r="C463" s="3" t="s">
        <v>184</v>
      </c>
      <c r="D463" s="3">
        <v>-0.219296396</v>
      </c>
      <c r="E463" s="3">
        <v>0.51706247000000005</v>
      </c>
      <c r="F463" s="3" t="s">
        <v>161</v>
      </c>
      <c r="G463" s="3">
        <v>0.28366274699999999</v>
      </c>
      <c r="H463" s="3">
        <v>0.101842893</v>
      </c>
      <c r="I463" s="3">
        <v>0.19275281999999999</v>
      </c>
    </row>
    <row r="464" spans="1:9">
      <c r="A464" s="3">
        <v>463</v>
      </c>
      <c r="B464" s="3" t="s">
        <v>13</v>
      </c>
      <c r="C464" s="3" t="s">
        <v>184</v>
      </c>
      <c r="D464" s="3">
        <v>-0.2</v>
      </c>
      <c r="E464" s="3">
        <v>0.55755308000000003</v>
      </c>
      <c r="F464" s="3" t="s">
        <v>161</v>
      </c>
      <c r="G464" s="3">
        <v>0.291833695</v>
      </c>
      <c r="H464" s="3">
        <v>0.21502582200000001</v>
      </c>
      <c r="I464" s="3">
        <v>0.25342975849999999</v>
      </c>
    </row>
    <row r="465" spans="1:9">
      <c r="A465" s="3">
        <v>464</v>
      </c>
      <c r="B465" s="3" t="s">
        <v>25</v>
      </c>
      <c r="C465" s="3" t="s">
        <v>184</v>
      </c>
      <c r="D465" s="3">
        <v>-0.19266865899999999</v>
      </c>
      <c r="E465" s="3">
        <v>0.57032013000000004</v>
      </c>
      <c r="F465" s="3" t="s">
        <v>161</v>
      </c>
      <c r="G465" s="3">
        <v>0.28964151100000002</v>
      </c>
      <c r="H465" s="3">
        <v>0.35360243000000002</v>
      </c>
      <c r="I465" s="3">
        <v>0.32162197050000002</v>
      </c>
    </row>
    <row r="466" spans="1:9">
      <c r="A466" s="3">
        <v>465</v>
      </c>
      <c r="B466" s="3" t="s">
        <v>48</v>
      </c>
      <c r="C466" s="3" t="s">
        <v>184</v>
      </c>
      <c r="D466" s="3">
        <v>-0.190909091</v>
      </c>
      <c r="E466" s="3">
        <v>0.57625782999999997</v>
      </c>
      <c r="F466" s="3" t="s">
        <v>161</v>
      </c>
      <c r="G466" s="3">
        <v>0.21685336</v>
      </c>
      <c r="H466" s="3">
        <v>0.159323362</v>
      </c>
      <c r="I466" s="3">
        <v>0.18808836099999998</v>
      </c>
    </row>
    <row r="467" spans="1:9">
      <c r="A467" s="3">
        <v>466</v>
      </c>
      <c r="B467" s="3" t="s">
        <v>46</v>
      </c>
      <c r="C467" s="3" t="s">
        <v>184</v>
      </c>
      <c r="D467" s="3">
        <v>-0.18609684200000001</v>
      </c>
      <c r="E467" s="3">
        <v>0.58378443000000002</v>
      </c>
      <c r="F467" s="3" t="s">
        <v>161</v>
      </c>
      <c r="G467" s="3">
        <v>0.109890601</v>
      </c>
      <c r="H467" s="3">
        <v>0.30938760700000001</v>
      </c>
      <c r="I467" s="3">
        <v>0.20963910400000002</v>
      </c>
    </row>
    <row r="468" spans="1:9">
      <c r="A468" s="3">
        <v>467</v>
      </c>
      <c r="B468" s="3" t="s">
        <v>50</v>
      </c>
      <c r="C468" s="3" t="s">
        <v>184</v>
      </c>
      <c r="D468" s="3">
        <v>0.18349396100000001</v>
      </c>
      <c r="E468" s="3">
        <v>0.58915055999999999</v>
      </c>
      <c r="F468" s="3" t="s">
        <v>161</v>
      </c>
      <c r="G468" s="3">
        <v>0.57438646500000001</v>
      </c>
      <c r="H468" s="3">
        <v>0.43832076199999997</v>
      </c>
      <c r="I468" s="3">
        <v>0.50635361349999997</v>
      </c>
    </row>
    <row r="469" spans="1:9">
      <c r="A469" s="3">
        <v>468</v>
      </c>
      <c r="B469" s="3" t="s">
        <v>32</v>
      </c>
      <c r="C469" s="3" t="s">
        <v>184</v>
      </c>
      <c r="D469" s="3">
        <v>0.177676999</v>
      </c>
      <c r="E469" s="3">
        <v>0.60120976000000004</v>
      </c>
      <c r="F469" s="3" t="s">
        <v>161</v>
      </c>
      <c r="G469" s="3">
        <v>0.27981876900000002</v>
      </c>
      <c r="H469" s="3">
        <v>0.23270112100000001</v>
      </c>
      <c r="I469" s="3">
        <v>0.25625994500000004</v>
      </c>
    </row>
    <row r="470" spans="1:9">
      <c r="A470" s="3">
        <v>469</v>
      </c>
      <c r="B470" s="3" t="s">
        <v>57</v>
      </c>
      <c r="C470" s="3" t="s">
        <v>184</v>
      </c>
      <c r="D470" s="3">
        <v>-0.174319263</v>
      </c>
      <c r="E470" s="3">
        <v>0.60821203000000001</v>
      </c>
      <c r="F470" s="3" t="s">
        <v>161</v>
      </c>
      <c r="G470" s="3">
        <v>0.25621956200000001</v>
      </c>
      <c r="H470" s="3">
        <v>0.24988761300000001</v>
      </c>
      <c r="I470" s="3">
        <v>0.25305358750000001</v>
      </c>
    </row>
    <row r="471" spans="1:9">
      <c r="A471" s="3">
        <v>470</v>
      </c>
      <c r="B471" s="3" t="s">
        <v>1</v>
      </c>
      <c r="C471" s="3" t="s">
        <v>184</v>
      </c>
      <c r="D471" s="3">
        <v>-0.16363636400000001</v>
      </c>
      <c r="E471" s="3">
        <v>0.63386958999999998</v>
      </c>
      <c r="F471" s="3" t="s">
        <v>161</v>
      </c>
      <c r="G471" s="3">
        <v>0.30853065699999999</v>
      </c>
      <c r="H471" s="3">
        <v>0.26529329200000001</v>
      </c>
      <c r="I471" s="3">
        <v>0.2869119745</v>
      </c>
    </row>
    <row r="472" spans="1:9">
      <c r="A472" s="3">
        <v>471</v>
      </c>
      <c r="B472" s="3" t="s">
        <v>40</v>
      </c>
      <c r="C472" s="3" t="s">
        <v>184</v>
      </c>
      <c r="D472" s="3">
        <v>-0.16363636400000001</v>
      </c>
      <c r="E472" s="3">
        <v>0.63386958999999998</v>
      </c>
      <c r="F472" s="3" t="s">
        <v>161</v>
      </c>
      <c r="G472" s="3">
        <v>0.32641812399999998</v>
      </c>
      <c r="H472" s="3">
        <v>0.26928913700000001</v>
      </c>
      <c r="I472" s="3">
        <v>0.29785363050000002</v>
      </c>
    </row>
    <row r="473" spans="1:9">
      <c r="A473" s="3">
        <v>472</v>
      </c>
      <c r="B473" s="3" t="s">
        <v>49</v>
      </c>
      <c r="C473" s="3" t="s">
        <v>184</v>
      </c>
      <c r="D473" s="3">
        <v>-0.154545455</v>
      </c>
      <c r="E473" s="3">
        <v>0.65353894000000001</v>
      </c>
      <c r="F473" s="3" t="s">
        <v>161</v>
      </c>
      <c r="G473" s="3">
        <v>0.48008187099999999</v>
      </c>
      <c r="H473" s="3">
        <v>0.52841613399999998</v>
      </c>
      <c r="I473" s="3">
        <v>0.50424900249999993</v>
      </c>
    </row>
    <row r="474" spans="1:9">
      <c r="A474" s="3">
        <v>473</v>
      </c>
      <c r="B474" s="3" t="s">
        <v>69</v>
      </c>
      <c r="C474" s="3" t="s">
        <v>184</v>
      </c>
      <c r="D474" s="3">
        <v>-0.15034207599999999</v>
      </c>
      <c r="E474" s="3">
        <v>0.65904713000000004</v>
      </c>
      <c r="F474" s="3" t="s">
        <v>161</v>
      </c>
      <c r="G474" s="3">
        <v>0.26322079300000001</v>
      </c>
      <c r="H474" s="3">
        <v>0.19886179300000001</v>
      </c>
      <c r="I474" s="3">
        <v>0.23104129300000001</v>
      </c>
    </row>
    <row r="475" spans="1:9">
      <c r="A475" s="3">
        <v>474</v>
      </c>
      <c r="B475" s="3" t="s">
        <v>53</v>
      </c>
      <c r="C475" s="3" t="s">
        <v>184</v>
      </c>
      <c r="D475" s="3">
        <v>0.14740925999999999</v>
      </c>
      <c r="E475" s="3">
        <v>0.66536015000000004</v>
      </c>
      <c r="F475" s="3" t="s">
        <v>161</v>
      </c>
      <c r="G475" s="3">
        <v>0.105820863</v>
      </c>
      <c r="H475" s="3">
        <v>0.21526868499999999</v>
      </c>
      <c r="I475" s="3">
        <v>0.160544774</v>
      </c>
    </row>
    <row r="476" spans="1:9">
      <c r="A476" s="3">
        <v>475</v>
      </c>
      <c r="B476" s="3" t="s">
        <v>17</v>
      </c>
      <c r="C476" s="3" t="s">
        <v>184</v>
      </c>
      <c r="D476" s="3">
        <v>-0.14545454499999999</v>
      </c>
      <c r="E476" s="3">
        <v>0.6734232</v>
      </c>
      <c r="F476" s="3" t="s">
        <v>161</v>
      </c>
      <c r="G476" s="3">
        <v>0.34964870999999997</v>
      </c>
      <c r="H476" s="3">
        <v>0.292418067</v>
      </c>
      <c r="I476" s="3">
        <v>0.32103338849999996</v>
      </c>
    </row>
    <row r="477" spans="1:9">
      <c r="A477" s="3">
        <v>476</v>
      </c>
      <c r="B477" s="3" t="s">
        <v>44</v>
      </c>
      <c r="C477" s="3" t="s">
        <v>184</v>
      </c>
      <c r="D477" s="3">
        <v>0.143019388</v>
      </c>
      <c r="E477" s="3">
        <v>0.67484599000000001</v>
      </c>
      <c r="F477" s="3" t="s">
        <v>161</v>
      </c>
      <c r="G477" s="3">
        <v>0.31354880800000001</v>
      </c>
      <c r="H477" s="3">
        <v>7.9877696999999998E-2</v>
      </c>
      <c r="I477" s="3">
        <v>0.19671325249999999</v>
      </c>
    </row>
    <row r="478" spans="1:9">
      <c r="A478" s="3">
        <v>477</v>
      </c>
      <c r="B478" s="3" t="s">
        <v>65</v>
      </c>
      <c r="C478" s="3" t="s">
        <v>184</v>
      </c>
      <c r="D478" s="3">
        <v>-0.13211879400000001</v>
      </c>
      <c r="E478" s="3">
        <v>0.69858244000000003</v>
      </c>
      <c r="F478" s="3" t="s">
        <v>161</v>
      </c>
      <c r="G478" s="3">
        <v>0.2272169</v>
      </c>
      <c r="H478" s="3">
        <v>0.135443808</v>
      </c>
      <c r="I478" s="3">
        <v>0.181330354</v>
      </c>
    </row>
    <row r="479" spans="1:9">
      <c r="A479" s="3">
        <v>478</v>
      </c>
      <c r="B479" s="3" t="s">
        <v>58</v>
      </c>
      <c r="C479" s="3" t="s">
        <v>184</v>
      </c>
      <c r="D479" s="3">
        <v>0.12844577300000001</v>
      </c>
      <c r="E479" s="3">
        <v>0.70663662999999999</v>
      </c>
      <c r="F479" s="3" t="s">
        <v>161</v>
      </c>
      <c r="G479" s="3">
        <v>0.19578306500000001</v>
      </c>
      <c r="H479" s="3">
        <v>0.24999347899999999</v>
      </c>
      <c r="I479" s="3">
        <v>0.222888272</v>
      </c>
    </row>
    <row r="480" spans="1:9">
      <c r="A480" s="3">
        <v>479</v>
      </c>
      <c r="B480" s="3" t="s">
        <v>67</v>
      </c>
      <c r="C480" s="3" t="s">
        <v>184</v>
      </c>
      <c r="D480" s="3">
        <v>0.127272727</v>
      </c>
      <c r="E480" s="3">
        <v>0.71379132000000001</v>
      </c>
      <c r="F480" s="3" t="s">
        <v>161</v>
      </c>
      <c r="G480" s="3">
        <v>0.25459587500000003</v>
      </c>
      <c r="H480" s="3">
        <v>0.10960793100000001</v>
      </c>
      <c r="I480" s="3">
        <v>0.18210190300000001</v>
      </c>
    </row>
    <row r="481" spans="1:9">
      <c r="A481" s="3">
        <v>480</v>
      </c>
      <c r="B481" s="3" t="s">
        <v>45</v>
      </c>
      <c r="C481" s="3" t="s">
        <v>184</v>
      </c>
      <c r="D481" s="3">
        <v>-0.11818181799999999</v>
      </c>
      <c r="E481" s="3">
        <v>0.73425178999999996</v>
      </c>
      <c r="F481" s="3" t="s">
        <v>161</v>
      </c>
      <c r="G481" s="3">
        <v>0.681324402</v>
      </c>
      <c r="H481" s="3">
        <v>0.65069427300000005</v>
      </c>
      <c r="I481" s="3">
        <v>0.66600933750000002</v>
      </c>
    </row>
    <row r="482" spans="1:9">
      <c r="A482" s="3">
        <v>481</v>
      </c>
      <c r="B482" s="3" t="s">
        <v>12</v>
      </c>
      <c r="C482" s="3" t="s">
        <v>184</v>
      </c>
      <c r="D482" s="3">
        <v>-0.100921678</v>
      </c>
      <c r="E482" s="3">
        <v>0.76780398999999999</v>
      </c>
      <c r="F482" s="3" t="s">
        <v>161</v>
      </c>
      <c r="G482" s="3">
        <v>0.31217293299999999</v>
      </c>
      <c r="H482" s="3">
        <v>0.280138944</v>
      </c>
      <c r="I482" s="3">
        <v>0.29615593849999999</v>
      </c>
    </row>
    <row r="483" spans="1:9">
      <c r="A483" s="3">
        <v>482</v>
      </c>
      <c r="B483" s="3" t="s">
        <v>42</v>
      </c>
      <c r="C483" s="3" t="s">
        <v>184</v>
      </c>
      <c r="D483" s="3">
        <v>0.1</v>
      </c>
      <c r="E483" s="3">
        <v>0.77566486999999995</v>
      </c>
      <c r="F483" s="3" t="s">
        <v>161</v>
      </c>
      <c r="G483" s="3">
        <v>0.60552567899999998</v>
      </c>
      <c r="H483" s="3">
        <v>0.57851266499999998</v>
      </c>
      <c r="I483" s="3">
        <v>0.59201917199999998</v>
      </c>
    </row>
    <row r="484" spans="1:9">
      <c r="A484" s="3">
        <v>483</v>
      </c>
      <c r="B484" s="3" t="s">
        <v>51</v>
      </c>
      <c r="C484" s="3" t="s">
        <v>184</v>
      </c>
      <c r="D484" s="3">
        <v>-9.1746980000000006E-2</v>
      </c>
      <c r="E484" s="3">
        <v>0.78847831000000002</v>
      </c>
      <c r="F484" s="3" t="s">
        <v>161</v>
      </c>
      <c r="G484" s="3">
        <v>0.48669591600000001</v>
      </c>
      <c r="H484" s="3">
        <v>0.502216985</v>
      </c>
      <c r="I484" s="3">
        <v>0.49445645049999998</v>
      </c>
    </row>
    <row r="485" spans="1:9">
      <c r="A485" s="3">
        <v>484</v>
      </c>
      <c r="B485" s="3" t="s">
        <v>14</v>
      </c>
      <c r="C485" s="3" t="s">
        <v>184</v>
      </c>
      <c r="D485" s="3">
        <v>-9.1116409999999995E-2</v>
      </c>
      <c r="E485" s="3">
        <v>0.78990391000000004</v>
      </c>
      <c r="F485" s="3" t="s">
        <v>161</v>
      </c>
      <c r="G485" s="3">
        <v>0.370530843</v>
      </c>
      <c r="H485" s="3">
        <v>0.54518464700000002</v>
      </c>
      <c r="I485" s="3">
        <v>0.45785774499999998</v>
      </c>
    </row>
    <row r="486" spans="1:9">
      <c r="A486" s="3">
        <v>485</v>
      </c>
      <c r="B486" s="3" t="s">
        <v>30</v>
      </c>
      <c r="C486" s="3" t="s">
        <v>184</v>
      </c>
      <c r="D486" s="3">
        <v>-7.2727272999999995E-2</v>
      </c>
      <c r="E486" s="3">
        <v>0.83882493000000002</v>
      </c>
      <c r="F486" s="3" t="s">
        <v>161</v>
      </c>
      <c r="G486" s="3">
        <v>0.56068349299999998</v>
      </c>
      <c r="H486" s="3">
        <v>0.42859479299999997</v>
      </c>
      <c r="I486" s="3">
        <v>0.494639143</v>
      </c>
    </row>
    <row r="487" spans="1:9">
      <c r="A487" s="3">
        <v>486</v>
      </c>
      <c r="B487" s="3" t="s">
        <v>63</v>
      </c>
      <c r="C487" s="3" t="s">
        <v>184</v>
      </c>
      <c r="D487" s="3">
        <v>-7.2727272999999995E-2</v>
      </c>
      <c r="E487" s="3">
        <v>0.83882493000000002</v>
      </c>
      <c r="F487" s="3" t="s">
        <v>161</v>
      </c>
      <c r="G487" s="3">
        <v>0.435642372</v>
      </c>
      <c r="H487" s="3">
        <v>0.35394052300000001</v>
      </c>
      <c r="I487" s="3">
        <v>0.3947914475</v>
      </c>
    </row>
    <row r="488" spans="1:9">
      <c r="A488" s="3">
        <v>487</v>
      </c>
      <c r="B488" s="3" t="s">
        <v>7</v>
      </c>
      <c r="C488" s="3" t="s">
        <v>184</v>
      </c>
      <c r="D488" s="3">
        <v>6.4222886000000007E-2</v>
      </c>
      <c r="E488" s="3">
        <v>0.85119296</v>
      </c>
      <c r="F488" s="3" t="s">
        <v>161</v>
      </c>
      <c r="G488" s="3">
        <v>0.25837886300000001</v>
      </c>
      <c r="H488" s="3">
        <v>0.34752345800000001</v>
      </c>
      <c r="I488" s="3">
        <v>0.30295116050000004</v>
      </c>
    </row>
    <row r="489" spans="1:9">
      <c r="A489" s="3">
        <v>488</v>
      </c>
      <c r="B489" s="3" t="s">
        <v>52</v>
      </c>
      <c r="C489" s="3" t="s">
        <v>184</v>
      </c>
      <c r="D489" s="3">
        <v>-6.3175396999999994E-2</v>
      </c>
      <c r="E489" s="3">
        <v>0.85359726999999996</v>
      </c>
      <c r="F489" s="3" t="s">
        <v>161</v>
      </c>
      <c r="G489" s="3">
        <v>1.8673129E-2</v>
      </c>
      <c r="H489" s="3">
        <v>0.242616576</v>
      </c>
      <c r="I489" s="3">
        <v>0.13064485249999999</v>
      </c>
    </row>
    <row r="490" spans="1:9">
      <c r="A490" s="3">
        <v>489</v>
      </c>
      <c r="B490" s="3" t="s">
        <v>23</v>
      </c>
      <c r="C490" s="3" t="s">
        <v>184</v>
      </c>
      <c r="D490" s="3">
        <v>-6.3636364000000001E-2</v>
      </c>
      <c r="E490" s="3">
        <v>0.86010350999999996</v>
      </c>
      <c r="F490" s="3" t="s">
        <v>161</v>
      </c>
      <c r="G490" s="3">
        <v>0.31129900100000002</v>
      </c>
      <c r="H490" s="3">
        <v>0.22902704099999999</v>
      </c>
      <c r="I490" s="3">
        <v>0.270163021</v>
      </c>
    </row>
    <row r="491" spans="1:9">
      <c r="A491" s="3">
        <v>490</v>
      </c>
      <c r="B491" s="3" t="s">
        <v>5</v>
      </c>
      <c r="C491" s="3" t="s">
        <v>184</v>
      </c>
      <c r="D491" s="3">
        <v>-6.3636364000000001E-2</v>
      </c>
      <c r="E491" s="3">
        <v>0.86010350999999996</v>
      </c>
      <c r="F491" s="3" t="s">
        <v>161</v>
      </c>
      <c r="G491" s="3">
        <v>0.40851728199999998</v>
      </c>
      <c r="H491" s="3">
        <v>0.54658818200000003</v>
      </c>
      <c r="I491" s="3">
        <v>0.47755273200000004</v>
      </c>
    </row>
    <row r="492" spans="1:9">
      <c r="A492" s="3">
        <v>491</v>
      </c>
      <c r="B492" s="3" t="s">
        <v>6</v>
      </c>
      <c r="C492" s="3" t="s">
        <v>184</v>
      </c>
      <c r="D492" s="3">
        <v>-5.5829052999999997E-2</v>
      </c>
      <c r="E492" s="3">
        <v>0.87048983000000002</v>
      </c>
      <c r="F492" s="3" t="s">
        <v>161</v>
      </c>
      <c r="G492" s="3">
        <v>0.14749691700000001</v>
      </c>
      <c r="H492" s="3">
        <v>0.154516722</v>
      </c>
      <c r="I492" s="3">
        <v>0.1510068195</v>
      </c>
    </row>
    <row r="493" spans="1:9">
      <c r="A493" s="3">
        <v>492</v>
      </c>
      <c r="B493" s="3" t="s">
        <v>20</v>
      </c>
      <c r="C493" s="3" t="s">
        <v>184</v>
      </c>
      <c r="D493" s="3">
        <v>-5.5048187999999998E-2</v>
      </c>
      <c r="E493" s="3">
        <v>0.87228835999999998</v>
      </c>
      <c r="F493" s="3" t="s">
        <v>161</v>
      </c>
      <c r="G493" s="3">
        <v>0.36544837200000002</v>
      </c>
      <c r="H493" s="3">
        <v>0.389258404</v>
      </c>
      <c r="I493" s="3">
        <v>0.37735338800000001</v>
      </c>
    </row>
    <row r="494" spans="1:9">
      <c r="A494" s="3">
        <v>493</v>
      </c>
      <c r="B494" s="3" t="s">
        <v>10</v>
      </c>
      <c r="C494" s="3" t="s">
        <v>184</v>
      </c>
      <c r="D494" s="3">
        <v>-5.5048187999999998E-2</v>
      </c>
      <c r="E494" s="3">
        <v>0.87228835999999998</v>
      </c>
      <c r="F494" s="3" t="s">
        <v>161</v>
      </c>
      <c r="G494" s="3">
        <v>0.32033659199999998</v>
      </c>
      <c r="H494" s="3">
        <v>0.20425842899999999</v>
      </c>
      <c r="I494" s="3">
        <v>0.2622975105</v>
      </c>
    </row>
    <row r="495" spans="1:9">
      <c r="A495" s="3">
        <v>494</v>
      </c>
      <c r="B495" s="3" t="s">
        <v>18</v>
      </c>
      <c r="C495" s="3" t="s">
        <v>184</v>
      </c>
      <c r="D495" s="3">
        <v>5.0114025E-2</v>
      </c>
      <c r="E495" s="3">
        <v>0.88366526999999995</v>
      </c>
      <c r="F495" s="3" t="s">
        <v>161</v>
      </c>
      <c r="G495" s="3">
        <v>0.49685702700000001</v>
      </c>
      <c r="H495" s="3">
        <v>0.17545790999999999</v>
      </c>
      <c r="I495" s="3">
        <v>0.3361574685</v>
      </c>
    </row>
    <row r="496" spans="1:9">
      <c r="A496" s="3">
        <v>495</v>
      </c>
      <c r="B496" s="3" t="s">
        <v>31</v>
      </c>
      <c r="C496" s="3" t="s">
        <v>184</v>
      </c>
      <c r="D496" s="3">
        <v>5.0114025E-2</v>
      </c>
      <c r="E496" s="3">
        <v>0.88366526999999995</v>
      </c>
      <c r="F496" s="3" t="s">
        <v>161</v>
      </c>
      <c r="G496" s="3">
        <v>0.49685702700000001</v>
      </c>
      <c r="H496" s="3">
        <v>0.17545790999999999</v>
      </c>
      <c r="I496" s="3">
        <v>0.3361574685</v>
      </c>
    </row>
    <row r="497" spans="1:9">
      <c r="A497" s="3">
        <v>496</v>
      </c>
      <c r="B497" s="3" t="s">
        <v>71</v>
      </c>
      <c r="C497" s="3" t="s">
        <v>184</v>
      </c>
      <c r="D497" s="3">
        <v>-2.3124865000000001E-2</v>
      </c>
      <c r="E497" s="3">
        <v>0.94619405000000001</v>
      </c>
      <c r="F497" s="3" t="s">
        <v>161</v>
      </c>
      <c r="G497" s="3">
        <v>0.26272657599999999</v>
      </c>
      <c r="H497" s="3">
        <v>4.6321979999999997E-3</v>
      </c>
      <c r="I497" s="3">
        <v>0.13367938699999998</v>
      </c>
    </row>
    <row r="498" spans="1:9">
      <c r="A498" s="3">
        <v>497</v>
      </c>
      <c r="B498" s="3" t="s">
        <v>54</v>
      </c>
      <c r="C498" s="3" t="s">
        <v>184</v>
      </c>
      <c r="D498" s="3">
        <v>2.2779101999999999E-2</v>
      </c>
      <c r="E498" s="3">
        <v>0.94699756999999996</v>
      </c>
      <c r="F498" s="3" t="s">
        <v>161</v>
      </c>
      <c r="G498" s="3">
        <v>0.34866972600000001</v>
      </c>
      <c r="H498" s="3">
        <v>0.29011859299999998</v>
      </c>
      <c r="I498" s="3">
        <v>0.3193941595</v>
      </c>
    </row>
    <row r="499" spans="1:9">
      <c r="A499" s="3">
        <v>498</v>
      </c>
      <c r="B499" s="3" t="s">
        <v>0</v>
      </c>
      <c r="C499" s="3" t="s">
        <v>184</v>
      </c>
      <c r="D499" s="3">
        <v>1.3667461000000001E-2</v>
      </c>
      <c r="E499" s="3">
        <v>0.96818621999999999</v>
      </c>
      <c r="F499" s="3" t="s">
        <v>161</v>
      </c>
      <c r="G499" s="3">
        <v>0.32121829699999999</v>
      </c>
      <c r="H499" s="3">
        <v>0.46048008600000001</v>
      </c>
      <c r="I499" s="3">
        <v>0.39084919149999997</v>
      </c>
    </row>
    <row r="500" spans="1:9">
      <c r="A500" s="3">
        <v>499</v>
      </c>
      <c r="B500" s="3" t="s">
        <v>62</v>
      </c>
      <c r="C500" s="3" t="s">
        <v>184</v>
      </c>
      <c r="D500" s="3">
        <v>-9.5346259999999992E-3</v>
      </c>
      <c r="E500" s="3">
        <v>0.97780374999999997</v>
      </c>
      <c r="F500" s="3" t="s">
        <v>161</v>
      </c>
      <c r="G500" s="3">
        <v>0.27695818900000002</v>
      </c>
      <c r="H500" s="3">
        <v>7.4864005999999997E-2</v>
      </c>
      <c r="I500" s="3">
        <v>0.1759110975</v>
      </c>
    </row>
    <row r="501" spans="1:9">
      <c r="A501" s="3">
        <v>500</v>
      </c>
      <c r="B501" s="3" t="s">
        <v>61</v>
      </c>
      <c r="C501" s="3" t="s">
        <v>184</v>
      </c>
      <c r="D501" s="3">
        <v>9.0909089999999994E-3</v>
      </c>
      <c r="E501" s="3">
        <v>0.98918971</v>
      </c>
      <c r="F501" s="3" t="s">
        <v>161</v>
      </c>
      <c r="G501" s="3">
        <v>0.44714021199999998</v>
      </c>
      <c r="H501" s="3">
        <v>0.417293154</v>
      </c>
      <c r="I501" s="3">
        <v>0.43221668299999999</v>
      </c>
    </row>
    <row r="502" spans="1:9">
      <c r="A502" s="3">
        <v>501</v>
      </c>
      <c r="B502" s="3" t="s">
        <v>16</v>
      </c>
      <c r="C502" s="3" t="s">
        <v>184</v>
      </c>
      <c r="D502" s="3">
        <v>-4.5558200000000004E-3</v>
      </c>
      <c r="E502" s="3">
        <v>0.98939334999999995</v>
      </c>
      <c r="F502" s="3" t="s">
        <v>161</v>
      </c>
      <c r="G502" s="3">
        <v>0.43164187799999998</v>
      </c>
      <c r="H502" s="3">
        <v>0.29766059499999997</v>
      </c>
      <c r="I502" s="3">
        <v>0.36465123649999998</v>
      </c>
    </row>
    <row r="503" spans="1:9">
      <c r="A503" s="3">
        <v>502</v>
      </c>
      <c r="B503" s="3" t="s">
        <v>59</v>
      </c>
      <c r="C503" s="3" t="s">
        <v>184</v>
      </c>
      <c r="D503" s="3">
        <v>0</v>
      </c>
      <c r="E503" s="3">
        <v>1</v>
      </c>
      <c r="F503" s="3" t="s">
        <v>161</v>
      </c>
      <c r="G503" s="3">
        <v>0.34551126399999998</v>
      </c>
      <c r="H503" s="3">
        <v>0.20895140500000001</v>
      </c>
      <c r="I503" s="3">
        <v>0.27723133449999998</v>
      </c>
    </row>
    <row r="504" spans="1:9">
      <c r="A504" s="3">
        <v>503</v>
      </c>
      <c r="B504" s="3" t="s">
        <v>15</v>
      </c>
      <c r="C504" s="3" t="s">
        <v>184</v>
      </c>
      <c r="D504" s="3">
        <v>0</v>
      </c>
      <c r="E504" s="3">
        <v>1</v>
      </c>
      <c r="F504" s="3" t="s">
        <v>161</v>
      </c>
      <c r="G504" s="3">
        <v>0</v>
      </c>
      <c r="H504" s="3">
        <v>8.3484078000000003E-2</v>
      </c>
      <c r="I504" s="3">
        <v>4.1742039000000002E-2</v>
      </c>
    </row>
    <row r="505" spans="1:9">
      <c r="A505" s="3">
        <v>504</v>
      </c>
      <c r="B505" s="3" t="s">
        <v>52</v>
      </c>
      <c r="C505" s="3" t="s">
        <v>185</v>
      </c>
      <c r="D505" s="3">
        <v>0.642283206</v>
      </c>
      <c r="E505" s="3">
        <v>3.3096349999999997E-2</v>
      </c>
      <c r="F505" s="3" t="s">
        <v>170</v>
      </c>
      <c r="G505" s="3">
        <v>1.8673129E-2</v>
      </c>
      <c r="H505" s="3">
        <v>0.242616576</v>
      </c>
      <c r="I505" s="3">
        <v>0.13064485249999999</v>
      </c>
    </row>
    <row r="506" spans="1:9">
      <c r="A506" s="3">
        <v>505</v>
      </c>
      <c r="B506" s="3" t="s">
        <v>23</v>
      </c>
      <c r="C506" s="3" t="s">
        <v>185</v>
      </c>
      <c r="D506" s="3">
        <v>-0.63636363600000001</v>
      </c>
      <c r="E506" s="3">
        <v>4.0386400000000003E-2</v>
      </c>
      <c r="F506" s="3" t="s">
        <v>171</v>
      </c>
      <c r="G506" s="3">
        <v>0.31129900100000002</v>
      </c>
      <c r="H506" s="3">
        <v>0.22902704099999999</v>
      </c>
      <c r="I506" s="3">
        <v>0.270163021</v>
      </c>
    </row>
    <row r="507" spans="1:9">
      <c r="A507" s="3">
        <v>506</v>
      </c>
      <c r="B507" s="3" t="s">
        <v>44</v>
      </c>
      <c r="C507" s="3" t="s">
        <v>185</v>
      </c>
      <c r="D507" s="3">
        <v>-0.61975068300000002</v>
      </c>
      <c r="E507" s="3">
        <v>4.197211E-2</v>
      </c>
      <c r="F507" s="3" t="s">
        <v>172</v>
      </c>
      <c r="G507" s="3">
        <v>0.31354880800000001</v>
      </c>
      <c r="H507" s="3">
        <v>7.9877696999999998E-2</v>
      </c>
      <c r="I507" s="3">
        <v>0.19671325249999999</v>
      </c>
    </row>
    <row r="508" spans="1:9">
      <c r="A508" s="3">
        <v>507</v>
      </c>
      <c r="B508" s="3" t="s">
        <v>26</v>
      </c>
      <c r="C508" s="3" t="s">
        <v>185</v>
      </c>
      <c r="D508" s="3">
        <v>0.54347367599999996</v>
      </c>
      <c r="E508" s="3">
        <v>8.3998149999999994E-2</v>
      </c>
      <c r="F508" s="3" t="s">
        <v>161</v>
      </c>
      <c r="G508" s="3">
        <v>0.15748788799999999</v>
      </c>
      <c r="H508" s="3">
        <v>0.38594490199999998</v>
      </c>
      <c r="I508" s="3">
        <v>0.271716395</v>
      </c>
    </row>
    <row r="509" spans="1:9">
      <c r="A509" s="3">
        <v>508</v>
      </c>
      <c r="B509" s="3" t="s">
        <v>61</v>
      </c>
      <c r="C509" s="3" t="s">
        <v>185</v>
      </c>
      <c r="D509" s="3">
        <v>0.54545454500000001</v>
      </c>
      <c r="E509" s="3">
        <v>8.7453059999999999E-2</v>
      </c>
      <c r="F509" s="3" t="s">
        <v>161</v>
      </c>
      <c r="G509" s="3">
        <v>0.44714021199999998</v>
      </c>
      <c r="H509" s="3">
        <v>0.417293154</v>
      </c>
      <c r="I509" s="3">
        <v>0.43221668299999999</v>
      </c>
    </row>
    <row r="510" spans="1:9">
      <c r="A510" s="3">
        <v>509</v>
      </c>
      <c r="B510" s="3" t="s">
        <v>17</v>
      </c>
      <c r="C510" s="3" t="s">
        <v>185</v>
      </c>
      <c r="D510" s="3">
        <v>-0.54545454500000001</v>
      </c>
      <c r="E510" s="3">
        <v>8.7453059999999999E-2</v>
      </c>
      <c r="F510" s="3" t="s">
        <v>161</v>
      </c>
      <c r="G510" s="3">
        <v>0.34964870999999997</v>
      </c>
      <c r="H510" s="3">
        <v>0.292418067</v>
      </c>
      <c r="I510" s="3">
        <v>0.32103338849999996</v>
      </c>
    </row>
    <row r="511" spans="1:9">
      <c r="A511" s="3">
        <v>510</v>
      </c>
      <c r="B511" s="3" t="s">
        <v>55</v>
      </c>
      <c r="C511" s="3" t="s">
        <v>185</v>
      </c>
      <c r="D511" s="3">
        <v>-0.52727272700000005</v>
      </c>
      <c r="E511" s="3">
        <v>0.10012881</v>
      </c>
      <c r="F511" s="3" t="s">
        <v>161</v>
      </c>
      <c r="G511" s="3">
        <v>0.34923842300000002</v>
      </c>
      <c r="H511" s="3">
        <v>0.32460114200000001</v>
      </c>
      <c r="I511" s="3">
        <v>0.33691978249999999</v>
      </c>
    </row>
    <row r="512" spans="1:9">
      <c r="A512" s="3">
        <v>511</v>
      </c>
      <c r="B512" s="3" t="s">
        <v>60</v>
      </c>
      <c r="C512" s="3" t="s">
        <v>185</v>
      </c>
      <c r="D512" s="3">
        <v>0.446632421</v>
      </c>
      <c r="E512" s="3">
        <v>0.16847101</v>
      </c>
      <c r="F512" s="3" t="s">
        <v>161</v>
      </c>
      <c r="G512" s="3">
        <v>6.7254054999999993E-2</v>
      </c>
      <c r="H512" s="3">
        <v>4.9411344000000003E-2</v>
      </c>
      <c r="I512" s="3">
        <v>5.8332699500000001E-2</v>
      </c>
    </row>
    <row r="513" spans="1:9">
      <c r="A513" s="3">
        <v>512</v>
      </c>
      <c r="B513" s="3" t="s">
        <v>32</v>
      </c>
      <c r="C513" s="3" t="s">
        <v>185</v>
      </c>
      <c r="D513" s="3">
        <v>0.419135484</v>
      </c>
      <c r="E513" s="3">
        <v>0.19943912</v>
      </c>
      <c r="F513" s="3" t="s">
        <v>161</v>
      </c>
      <c r="G513" s="3">
        <v>0.27981876900000002</v>
      </c>
      <c r="H513" s="3">
        <v>0.23270112100000001</v>
      </c>
      <c r="I513" s="3">
        <v>0.25625994500000004</v>
      </c>
    </row>
    <row r="514" spans="1:9">
      <c r="A514" s="3">
        <v>513</v>
      </c>
      <c r="B514" s="3" t="s">
        <v>3</v>
      </c>
      <c r="C514" s="3" t="s">
        <v>185</v>
      </c>
      <c r="D514" s="3">
        <v>0.41818181799999998</v>
      </c>
      <c r="E514" s="3">
        <v>0.20306842</v>
      </c>
      <c r="F514" s="3" t="s">
        <v>161</v>
      </c>
      <c r="G514" s="3">
        <v>0.43961263</v>
      </c>
      <c r="H514" s="3">
        <v>0.62999575699999999</v>
      </c>
      <c r="I514" s="3">
        <v>0.53480419349999997</v>
      </c>
    </row>
    <row r="515" spans="1:9">
      <c r="A515" s="3">
        <v>514</v>
      </c>
      <c r="B515" s="3" t="s">
        <v>13</v>
      </c>
      <c r="C515" s="3" t="s">
        <v>185</v>
      </c>
      <c r="D515" s="3">
        <v>-0.409090909</v>
      </c>
      <c r="E515" s="3">
        <v>0.21386421999999999</v>
      </c>
      <c r="F515" s="3" t="s">
        <v>161</v>
      </c>
      <c r="G515" s="3">
        <v>0.291833695</v>
      </c>
      <c r="H515" s="3">
        <v>0.21502582200000001</v>
      </c>
      <c r="I515" s="3">
        <v>0.25342975849999999</v>
      </c>
    </row>
    <row r="516" spans="1:9">
      <c r="A516" s="3">
        <v>515</v>
      </c>
      <c r="B516" s="3" t="s">
        <v>14</v>
      </c>
      <c r="C516" s="3" t="s">
        <v>185</v>
      </c>
      <c r="D516" s="3">
        <v>-0.40546802199999998</v>
      </c>
      <c r="E516" s="3">
        <v>0.21601579000000001</v>
      </c>
      <c r="F516" s="3" t="s">
        <v>161</v>
      </c>
      <c r="G516" s="3">
        <v>0.370530843</v>
      </c>
      <c r="H516" s="3">
        <v>0.54518464700000002</v>
      </c>
      <c r="I516" s="3">
        <v>0.45785774499999998</v>
      </c>
    </row>
    <row r="517" spans="1:9">
      <c r="A517" s="3">
        <v>516</v>
      </c>
      <c r="B517" s="3" t="s">
        <v>2</v>
      </c>
      <c r="C517" s="3" t="s">
        <v>185</v>
      </c>
      <c r="D517" s="3">
        <v>0.395455789</v>
      </c>
      <c r="E517" s="3">
        <v>0.22865909000000001</v>
      </c>
      <c r="F517" s="3" t="s">
        <v>161</v>
      </c>
      <c r="G517" s="3">
        <v>2.5696678000000001E-2</v>
      </c>
      <c r="H517" s="3">
        <v>0.43067111699999999</v>
      </c>
      <c r="I517" s="3">
        <v>0.22818389750000001</v>
      </c>
    </row>
    <row r="518" spans="1:9">
      <c r="A518" s="3">
        <v>517</v>
      </c>
      <c r="B518" s="3" t="s">
        <v>71</v>
      </c>
      <c r="C518" s="3" t="s">
        <v>185</v>
      </c>
      <c r="D518" s="3">
        <v>-0.39312269700000002</v>
      </c>
      <c r="E518" s="3">
        <v>0.23166597999999999</v>
      </c>
      <c r="F518" s="3" t="s">
        <v>161</v>
      </c>
      <c r="G518" s="3">
        <v>0.26272657599999999</v>
      </c>
      <c r="H518" s="3">
        <v>4.6321979999999997E-3</v>
      </c>
      <c r="I518" s="3">
        <v>0.13367938699999998</v>
      </c>
    </row>
    <row r="519" spans="1:9">
      <c r="A519" s="3">
        <v>518</v>
      </c>
      <c r="B519" s="3" t="s">
        <v>46</v>
      </c>
      <c r="C519" s="3" t="s">
        <v>185</v>
      </c>
      <c r="D519" s="3">
        <v>0.381498526</v>
      </c>
      <c r="E519" s="3">
        <v>0.24698853000000001</v>
      </c>
      <c r="F519" s="3" t="s">
        <v>161</v>
      </c>
      <c r="G519" s="3">
        <v>0.109890601</v>
      </c>
      <c r="H519" s="3">
        <v>0.30938760700000001</v>
      </c>
      <c r="I519" s="3">
        <v>0.20963910400000002</v>
      </c>
    </row>
    <row r="520" spans="1:9">
      <c r="A520" s="3">
        <v>519</v>
      </c>
      <c r="B520" s="3" t="s">
        <v>5</v>
      </c>
      <c r="C520" s="3" t="s">
        <v>185</v>
      </c>
      <c r="D520" s="3">
        <v>0.32727272699999999</v>
      </c>
      <c r="E520" s="3">
        <v>0.32701595</v>
      </c>
      <c r="F520" s="3" t="s">
        <v>161</v>
      </c>
      <c r="G520" s="3">
        <v>0.40851728199999998</v>
      </c>
      <c r="H520" s="3">
        <v>0.54658818200000003</v>
      </c>
      <c r="I520" s="3">
        <v>0.47755273200000004</v>
      </c>
    </row>
    <row r="521" spans="1:9">
      <c r="A521" s="3">
        <v>520</v>
      </c>
      <c r="B521" s="3" t="s">
        <v>34</v>
      </c>
      <c r="C521" s="3" t="s">
        <v>185</v>
      </c>
      <c r="D521" s="3">
        <v>0.32727272699999999</v>
      </c>
      <c r="E521" s="3">
        <v>0.32701595</v>
      </c>
      <c r="F521" s="3" t="s">
        <v>161</v>
      </c>
      <c r="G521" s="3">
        <v>0.55274210499999998</v>
      </c>
      <c r="H521" s="3">
        <v>0.73984815100000001</v>
      </c>
      <c r="I521" s="3">
        <v>0.646295128</v>
      </c>
    </row>
    <row r="522" spans="1:9">
      <c r="A522" s="3">
        <v>521</v>
      </c>
      <c r="B522" s="3" t="s">
        <v>11</v>
      </c>
      <c r="C522" s="3" t="s">
        <v>185</v>
      </c>
      <c r="D522" s="3">
        <v>0.32346325399999998</v>
      </c>
      <c r="E522" s="3">
        <v>0.33189005999999999</v>
      </c>
      <c r="F522" s="3" t="s">
        <v>161</v>
      </c>
      <c r="G522" s="3">
        <v>0.217659465</v>
      </c>
      <c r="H522" s="3">
        <v>0.36671205800000001</v>
      </c>
      <c r="I522" s="3">
        <v>0.29218576149999997</v>
      </c>
    </row>
    <row r="523" spans="1:9">
      <c r="A523" s="3">
        <v>522</v>
      </c>
      <c r="B523" s="3" t="s">
        <v>67</v>
      </c>
      <c r="C523" s="3" t="s">
        <v>185</v>
      </c>
      <c r="D523" s="3">
        <v>-0.30909090900000002</v>
      </c>
      <c r="E523" s="3">
        <v>0.35603994</v>
      </c>
      <c r="F523" s="3" t="s">
        <v>161</v>
      </c>
      <c r="G523" s="3">
        <v>0.25459587500000003</v>
      </c>
      <c r="H523" s="3">
        <v>0.10960793100000001</v>
      </c>
      <c r="I523" s="3">
        <v>0.18210190300000001</v>
      </c>
    </row>
    <row r="524" spans="1:9">
      <c r="A524" s="3">
        <v>523</v>
      </c>
      <c r="B524" s="3" t="s">
        <v>41</v>
      </c>
      <c r="C524" s="3" t="s">
        <v>185</v>
      </c>
      <c r="D524" s="3">
        <v>0.284415639</v>
      </c>
      <c r="E524" s="3">
        <v>0.39663080000000001</v>
      </c>
      <c r="F524" s="3" t="s">
        <v>161</v>
      </c>
      <c r="G524" s="3">
        <v>0.435763393</v>
      </c>
      <c r="H524" s="3">
        <v>0.41934893899999998</v>
      </c>
      <c r="I524" s="3">
        <v>0.42755616600000002</v>
      </c>
    </row>
    <row r="525" spans="1:9">
      <c r="A525" s="3">
        <v>524</v>
      </c>
      <c r="B525" s="3" t="s">
        <v>1</v>
      </c>
      <c r="C525" s="3" t="s">
        <v>185</v>
      </c>
      <c r="D525" s="3">
        <v>-0.28181818199999997</v>
      </c>
      <c r="E525" s="3">
        <v>0.40213589</v>
      </c>
      <c r="F525" s="3" t="s">
        <v>161</v>
      </c>
      <c r="G525" s="3">
        <v>0.30853065699999999</v>
      </c>
      <c r="H525" s="3">
        <v>0.26529329200000001</v>
      </c>
      <c r="I525" s="3">
        <v>0.2869119745</v>
      </c>
    </row>
    <row r="526" spans="1:9">
      <c r="A526" s="3">
        <v>525</v>
      </c>
      <c r="B526" s="3" t="s">
        <v>6</v>
      </c>
      <c r="C526" s="3" t="s">
        <v>185</v>
      </c>
      <c r="D526" s="3">
        <v>0.269840421</v>
      </c>
      <c r="E526" s="3">
        <v>0.42228482000000001</v>
      </c>
      <c r="F526" s="3" t="s">
        <v>161</v>
      </c>
      <c r="G526" s="3">
        <v>0.14749691700000001</v>
      </c>
      <c r="H526" s="3">
        <v>0.154516722</v>
      </c>
      <c r="I526" s="3">
        <v>0.1510068195</v>
      </c>
    </row>
    <row r="527" spans="1:9">
      <c r="A527" s="3">
        <v>526</v>
      </c>
      <c r="B527" s="3" t="s">
        <v>40</v>
      </c>
      <c r="C527" s="3" t="s">
        <v>185</v>
      </c>
      <c r="D527" s="3">
        <v>-0.26363636400000001</v>
      </c>
      <c r="E527" s="3">
        <v>0.43452255000000001</v>
      </c>
      <c r="F527" s="3" t="s">
        <v>161</v>
      </c>
      <c r="G527" s="3">
        <v>0.32641812399999998</v>
      </c>
      <c r="H527" s="3">
        <v>0.26928913700000001</v>
      </c>
      <c r="I527" s="3">
        <v>0.29785363050000002</v>
      </c>
    </row>
    <row r="528" spans="1:9">
      <c r="A528" s="3">
        <v>527</v>
      </c>
      <c r="B528" s="3" t="s">
        <v>20</v>
      </c>
      <c r="C528" s="3" t="s">
        <v>185</v>
      </c>
      <c r="D528" s="3">
        <v>-0.256891545</v>
      </c>
      <c r="E528" s="3">
        <v>0.44572566000000002</v>
      </c>
      <c r="F528" s="3" t="s">
        <v>161</v>
      </c>
      <c r="G528" s="3">
        <v>0.36544837200000002</v>
      </c>
      <c r="H528" s="3">
        <v>0.389258404</v>
      </c>
      <c r="I528" s="3">
        <v>0.37735338800000001</v>
      </c>
    </row>
    <row r="529" spans="1:9">
      <c r="A529" s="3">
        <v>528</v>
      </c>
      <c r="B529" s="3" t="s">
        <v>16</v>
      </c>
      <c r="C529" s="3" t="s">
        <v>185</v>
      </c>
      <c r="D529" s="3">
        <v>0.25512594700000002</v>
      </c>
      <c r="E529" s="3">
        <v>0.44896813000000002</v>
      </c>
      <c r="F529" s="3" t="s">
        <v>161</v>
      </c>
      <c r="G529" s="3">
        <v>0.43164187799999998</v>
      </c>
      <c r="H529" s="3">
        <v>0.29766059499999997</v>
      </c>
      <c r="I529" s="3">
        <v>0.36465123649999998</v>
      </c>
    </row>
    <row r="530" spans="1:9">
      <c r="A530" s="3">
        <v>529</v>
      </c>
      <c r="B530" s="3" t="s">
        <v>12</v>
      </c>
      <c r="C530" s="3" t="s">
        <v>185</v>
      </c>
      <c r="D530" s="3">
        <v>0.24771684699999999</v>
      </c>
      <c r="E530" s="3">
        <v>0.46269356</v>
      </c>
      <c r="F530" s="3" t="s">
        <v>161</v>
      </c>
      <c r="G530" s="3">
        <v>0.31217293299999999</v>
      </c>
      <c r="H530" s="3">
        <v>0.280138944</v>
      </c>
      <c r="I530" s="3">
        <v>0.29615593849999999</v>
      </c>
    </row>
    <row r="531" spans="1:9">
      <c r="A531" s="3">
        <v>530</v>
      </c>
      <c r="B531" s="3" t="s">
        <v>64</v>
      </c>
      <c r="C531" s="3" t="s">
        <v>185</v>
      </c>
      <c r="D531" s="3">
        <v>0.24601430599999999</v>
      </c>
      <c r="E531" s="3">
        <v>0.46587440000000002</v>
      </c>
      <c r="F531" s="3" t="s">
        <v>161</v>
      </c>
      <c r="G531" s="3">
        <v>0.31144849299999999</v>
      </c>
      <c r="H531" s="3">
        <v>0.25774990199999998</v>
      </c>
      <c r="I531" s="3">
        <v>0.28459919749999996</v>
      </c>
    </row>
    <row r="532" spans="1:9">
      <c r="A532" s="3">
        <v>531</v>
      </c>
      <c r="B532" s="3" t="s">
        <v>36</v>
      </c>
      <c r="C532" s="3" t="s">
        <v>185</v>
      </c>
      <c r="D532" s="3">
        <v>0.23836564700000001</v>
      </c>
      <c r="E532" s="3">
        <v>0.4802863</v>
      </c>
      <c r="F532" s="3" t="s">
        <v>161</v>
      </c>
      <c r="G532" s="3">
        <v>0.19720069800000001</v>
      </c>
      <c r="H532" s="3">
        <v>0.26564655399999998</v>
      </c>
      <c r="I532" s="3">
        <v>0.23142362599999999</v>
      </c>
    </row>
    <row r="533" spans="1:9">
      <c r="A533" s="3">
        <v>532</v>
      </c>
      <c r="B533" s="3" t="s">
        <v>10</v>
      </c>
      <c r="C533" s="3" t="s">
        <v>185</v>
      </c>
      <c r="D533" s="3">
        <v>0.229367451</v>
      </c>
      <c r="E533" s="3">
        <v>0.49749206000000001</v>
      </c>
      <c r="F533" s="3" t="s">
        <v>161</v>
      </c>
      <c r="G533" s="3">
        <v>0.32033659199999998</v>
      </c>
      <c r="H533" s="3">
        <v>0.20425842899999999</v>
      </c>
      <c r="I533" s="3">
        <v>0.2622975105</v>
      </c>
    </row>
    <row r="534" spans="1:9">
      <c r="A534" s="3">
        <v>533</v>
      </c>
      <c r="B534" s="3" t="s">
        <v>53</v>
      </c>
      <c r="C534" s="3" t="s">
        <v>185</v>
      </c>
      <c r="D534" s="3">
        <v>-0.22111389000000001</v>
      </c>
      <c r="E534" s="3">
        <v>0.51350664000000001</v>
      </c>
      <c r="F534" s="3" t="s">
        <v>161</v>
      </c>
      <c r="G534" s="3">
        <v>0.105820863</v>
      </c>
      <c r="H534" s="3">
        <v>0.21526868499999999</v>
      </c>
      <c r="I534" s="3">
        <v>0.160544774</v>
      </c>
    </row>
    <row r="535" spans="1:9">
      <c r="A535" s="3">
        <v>534</v>
      </c>
      <c r="B535" s="3" t="s">
        <v>8</v>
      </c>
      <c r="C535" s="3" t="s">
        <v>185</v>
      </c>
      <c r="D535" s="3">
        <v>0.219296396</v>
      </c>
      <c r="E535" s="3">
        <v>0.51706247000000005</v>
      </c>
      <c r="F535" s="3" t="s">
        <v>161</v>
      </c>
      <c r="G535" s="3">
        <v>0.101636088</v>
      </c>
      <c r="H535" s="3">
        <v>0.37591017199999999</v>
      </c>
      <c r="I535" s="3">
        <v>0.23877313</v>
      </c>
    </row>
    <row r="536" spans="1:9">
      <c r="A536" s="3">
        <v>535</v>
      </c>
      <c r="B536" s="3" t="s">
        <v>38</v>
      </c>
      <c r="C536" s="3" t="s">
        <v>185</v>
      </c>
      <c r="D536" s="3">
        <v>0.20501192100000001</v>
      </c>
      <c r="E536" s="3">
        <v>0.54536742999999999</v>
      </c>
      <c r="F536" s="3" t="s">
        <v>161</v>
      </c>
      <c r="G536" s="3">
        <v>0.25572809200000002</v>
      </c>
      <c r="H536" s="3">
        <v>0.37869655499999999</v>
      </c>
      <c r="I536" s="3">
        <v>0.3172123235</v>
      </c>
    </row>
    <row r="537" spans="1:9">
      <c r="A537" s="3">
        <v>536</v>
      </c>
      <c r="B537" s="3" t="s">
        <v>58</v>
      </c>
      <c r="C537" s="3" t="s">
        <v>185</v>
      </c>
      <c r="D537" s="3">
        <v>-0.201843357</v>
      </c>
      <c r="E537" s="3">
        <v>0.55173013000000004</v>
      </c>
      <c r="F537" s="3" t="s">
        <v>161</v>
      </c>
      <c r="G537" s="3">
        <v>0.19578306500000001</v>
      </c>
      <c r="H537" s="3">
        <v>0.24999347899999999</v>
      </c>
      <c r="I537" s="3">
        <v>0.222888272</v>
      </c>
    </row>
    <row r="538" spans="1:9">
      <c r="A538" s="3">
        <v>537</v>
      </c>
      <c r="B538" s="3" t="s">
        <v>9</v>
      </c>
      <c r="C538" s="3" t="s">
        <v>185</v>
      </c>
      <c r="D538" s="3">
        <v>0.198272639</v>
      </c>
      <c r="E538" s="3">
        <v>0.55893603999999997</v>
      </c>
      <c r="F538" s="3" t="s">
        <v>161</v>
      </c>
      <c r="G538" s="3">
        <v>0.192031492</v>
      </c>
      <c r="H538" s="3">
        <v>0.110234552</v>
      </c>
      <c r="I538" s="3">
        <v>0.15113302200000001</v>
      </c>
    </row>
    <row r="539" spans="1:9">
      <c r="A539" s="3">
        <v>538</v>
      </c>
      <c r="B539" s="3" t="s">
        <v>25</v>
      </c>
      <c r="C539" s="3" t="s">
        <v>185</v>
      </c>
      <c r="D539" s="3">
        <v>0.19266865899999999</v>
      </c>
      <c r="E539" s="3">
        <v>0.57032013000000004</v>
      </c>
      <c r="F539" s="3" t="s">
        <v>161</v>
      </c>
      <c r="G539" s="3">
        <v>0.28964151100000002</v>
      </c>
      <c r="H539" s="3">
        <v>0.35360243000000002</v>
      </c>
      <c r="I539" s="3">
        <v>0.32162197050000002</v>
      </c>
    </row>
    <row r="540" spans="1:9">
      <c r="A540" s="3">
        <v>539</v>
      </c>
      <c r="B540" s="3" t="s">
        <v>54</v>
      </c>
      <c r="C540" s="3" t="s">
        <v>185</v>
      </c>
      <c r="D540" s="3">
        <v>0.168565358</v>
      </c>
      <c r="E540" s="3">
        <v>0.62027999</v>
      </c>
      <c r="F540" s="3" t="s">
        <v>161</v>
      </c>
      <c r="G540" s="3">
        <v>0.34866972600000001</v>
      </c>
      <c r="H540" s="3">
        <v>0.29011859299999998</v>
      </c>
      <c r="I540" s="3">
        <v>0.3193941595</v>
      </c>
    </row>
    <row r="541" spans="1:9">
      <c r="A541" s="3">
        <v>540</v>
      </c>
      <c r="B541" s="3" t="s">
        <v>62</v>
      </c>
      <c r="C541" s="3" t="s">
        <v>185</v>
      </c>
      <c r="D541" s="3">
        <v>-0.15255401399999999</v>
      </c>
      <c r="E541" s="3">
        <v>0.65429899000000002</v>
      </c>
      <c r="F541" s="3" t="s">
        <v>161</v>
      </c>
      <c r="G541" s="3">
        <v>0.27695818900000002</v>
      </c>
      <c r="H541" s="3">
        <v>7.4864005999999997E-2</v>
      </c>
      <c r="I541" s="3">
        <v>0.1759110975</v>
      </c>
    </row>
    <row r="542" spans="1:9">
      <c r="A542" s="3">
        <v>541</v>
      </c>
      <c r="B542" s="3" t="s">
        <v>47</v>
      </c>
      <c r="C542" s="3" t="s">
        <v>185</v>
      </c>
      <c r="D542" s="3">
        <v>-0.13348476200000001</v>
      </c>
      <c r="E542" s="3">
        <v>0.69559419</v>
      </c>
      <c r="F542" s="3" t="s">
        <v>161</v>
      </c>
      <c r="G542" s="3">
        <v>0.41569235500000001</v>
      </c>
      <c r="H542" s="3">
        <v>0.181860835</v>
      </c>
      <c r="I542" s="3">
        <v>0.29877659499999998</v>
      </c>
    </row>
    <row r="543" spans="1:9">
      <c r="A543" s="3">
        <v>542</v>
      </c>
      <c r="B543" s="3" t="s">
        <v>37</v>
      </c>
      <c r="C543" s="3" t="s">
        <v>185</v>
      </c>
      <c r="D543" s="3">
        <v>-0.13348476200000001</v>
      </c>
      <c r="E543" s="3">
        <v>0.69559419</v>
      </c>
      <c r="F543" s="3" t="s">
        <v>161</v>
      </c>
      <c r="G543" s="3">
        <v>0.28366274699999999</v>
      </c>
      <c r="H543" s="3">
        <v>0.101842893</v>
      </c>
      <c r="I543" s="3">
        <v>0.19275281999999999</v>
      </c>
    </row>
    <row r="544" spans="1:9">
      <c r="A544" s="3">
        <v>543</v>
      </c>
      <c r="B544" s="3" t="s">
        <v>28</v>
      </c>
      <c r="C544" s="3" t="s">
        <v>185</v>
      </c>
      <c r="D544" s="3">
        <v>-0.120962947</v>
      </c>
      <c r="E544" s="3">
        <v>0.72312801000000004</v>
      </c>
      <c r="F544" s="3" t="s">
        <v>161</v>
      </c>
      <c r="G544" s="3">
        <v>9.9632942000000002E-2</v>
      </c>
      <c r="H544" s="3">
        <v>0.135600516</v>
      </c>
      <c r="I544" s="3">
        <v>0.117616729</v>
      </c>
    </row>
    <row r="545" spans="1:9">
      <c r="A545" s="3">
        <v>544</v>
      </c>
      <c r="B545" s="3" t="s">
        <v>66</v>
      </c>
      <c r="C545" s="3" t="s">
        <v>185</v>
      </c>
      <c r="D545" s="3">
        <v>0.116310526</v>
      </c>
      <c r="E545" s="3">
        <v>0.73343548999999997</v>
      </c>
      <c r="F545" s="3" t="s">
        <v>161</v>
      </c>
      <c r="G545" s="3">
        <v>0.27034471199999999</v>
      </c>
      <c r="H545" s="3">
        <v>0.24385622900000001</v>
      </c>
      <c r="I545" s="3">
        <v>0.25710047050000001</v>
      </c>
    </row>
    <row r="546" spans="1:9">
      <c r="A546" s="3">
        <v>545</v>
      </c>
      <c r="B546" s="3" t="s">
        <v>21</v>
      </c>
      <c r="C546" s="3" t="s">
        <v>185</v>
      </c>
      <c r="D546" s="3">
        <v>0.113895512</v>
      </c>
      <c r="E546" s="3">
        <v>0.73880170999999994</v>
      </c>
      <c r="F546" s="3" t="s">
        <v>161</v>
      </c>
      <c r="G546" s="3">
        <v>0.29069502600000002</v>
      </c>
      <c r="H546" s="3">
        <v>0.30157210899999998</v>
      </c>
      <c r="I546" s="3">
        <v>0.29613356749999997</v>
      </c>
    </row>
    <row r="547" spans="1:9">
      <c r="A547" s="3">
        <v>546</v>
      </c>
      <c r="B547" s="3" t="s">
        <v>27</v>
      </c>
      <c r="C547" s="3" t="s">
        <v>185</v>
      </c>
      <c r="D547" s="3">
        <v>0.107005684</v>
      </c>
      <c r="E547" s="3">
        <v>0.75416793999999998</v>
      </c>
      <c r="F547" s="3" t="s">
        <v>161</v>
      </c>
      <c r="G547" s="3">
        <v>0.26090456099999998</v>
      </c>
      <c r="H547" s="3">
        <v>0.230122409</v>
      </c>
      <c r="I547" s="3">
        <v>0.24551348499999998</v>
      </c>
    </row>
    <row r="548" spans="1:9">
      <c r="A548" s="3">
        <v>547</v>
      </c>
      <c r="B548" s="3" t="s">
        <v>69</v>
      </c>
      <c r="C548" s="3" t="s">
        <v>185</v>
      </c>
      <c r="D548" s="3">
        <v>-0.104783871</v>
      </c>
      <c r="E548" s="3">
        <v>0.75914057999999995</v>
      </c>
      <c r="F548" s="3" t="s">
        <v>161</v>
      </c>
      <c r="G548" s="3">
        <v>0.26322079300000001</v>
      </c>
      <c r="H548" s="3">
        <v>0.19886179300000001</v>
      </c>
      <c r="I548" s="3">
        <v>0.23104129300000001</v>
      </c>
    </row>
    <row r="549" spans="1:9">
      <c r="A549" s="3">
        <v>548</v>
      </c>
      <c r="B549" s="3" t="s">
        <v>57</v>
      </c>
      <c r="C549" s="3" t="s">
        <v>185</v>
      </c>
      <c r="D549" s="3">
        <v>-0.100921678</v>
      </c>
      <c r="E549" s="3">
        <v>0.76780398999999999</v>
      </c>
      <c r="F549" s="3" t="s">
        <v>161</v>
      </c>
      <c r="G549" s="3">
        <v>0.25621956200000001</v>
      </c>
      <c r="H549" s="3">
        <v>0.24988761300000001</v>
      </c>
      <c r="I549" s="3">
        <v>0.25305358750000001</v>
      </c>
    </row>
    <row r="550" spans="1:9">
      <c r="A550" s="3">
        <v>549</v>
      </c>
      <c r="B550" s="3" t="s">
        <v>18</v>
      </c>
      <c r="C550" s="3" t="s">
        <v>185</v>
      </c>
      <c r="D550" s="3">
        <v>-0.10022805</v>
      </c>
      <c r="E550" s="3">
        <v>0.76936243999999998</v>
      </c>
      <c r="F550" s="3" t="s">
        <v>161</v>
      </c>
      <c r="G550" s="3">
        <v>0.49685702700000001</v>
      </c>
      <c r="H550" s="3">
        <v>0.17545790999999999</v>
      </c>
      <c r="I550" s="3">
        <v>0.3361574685</v>
      </c>
    </row>
    <row r="551" spans="1:9">
      <c r="A551" s="3">
        <v>550</v>
      </c>
      <c r="B551" s="3" t="s">
        <v>65</v>
      </c>
      <c r="C551" s="3" t="s">
        <v>185</v>
      </c>
      <c r="D551" s="3">
        <v>0.10022805</v>
      </c>
      <c r="E551" s="3">
        <v>0.76936243999999998</v>
      </c>
      <c r="F551" s="3" t="s">
        <v>161</v>
      </c>
      <c r="G551" s="3">
        <v>0.2272169</v>
      </c>
      <c r="H551" s="3">
        <v>0.135443808</v>
      </c>
      <c r="I551" s="3">
        <v>0.181330354</v>
      </c>
    </row>
    <row r="552" spans="1:9">
      <c r="A552" s="3">
        <v>551</v>
      </c>
      <c r="B552" s="3" t="s">
        <v>31</v>
      </c>
      <c r="C552" s="3" t="s">
        <v>185</v>
      </c>
      <c r="D552" s="3">
        <v>-0.10022805</v>
      </c>
      <c r="E552" s="3">
        <v>0.76936243999999998</v>
      </c>
      <c r="F552" s="3" t="s">
        <v>161</v>
      </c>
      <c r="G552" s="3">
        <v>0.49685702700000001</v>
      </c>
      <c r="H552" s="3">
        <v>0.17545790999999999</v>
      </c>
      <c r="I552" s="3">
        <v>0.3361574685</v>
      </c>
    </row>
    <row r="553" spans="1:9">
      <c r="A553" s="3">
        <v>552</v>
      </c>
      <c r="B553" s="3" t="s">
        <v>63</v>
      </c>
      <c r="C553" s="3" t="s">
        <v>185</v>
      </c>
      <c r="D553" s="3">
        <v>-0.1</v>
      </c>
      <c r="E553" s="3">
        <v>0.77566486999999995</v>
      </c>
      <c r="F553" s="3" t="s">
        <v>161</v>
      </c>
      <c r="G553" s="3">
        <v>0.435642372</v>
      </c>
      <c r="H553" s="3">
        <v>0.35394052300000001</v>
      </c>
      <c r="I553" s="3">
        <v>0.3947914475</v>
      </c>
    </row>
    <row r="554" spans="1:9">
      <c r="A554" s="3">
        <v>553</v>
      </c>
      <c r="B554" s="3" t="s">
        <v>0</v>
      </c>
      <c r="C554" s="3" t="s">
        <v>185</v>
      </c>
      <c r="D554" s="3">
        <v>9.1116409999999995E-2</v>
      </c>
      <c r="E554" s="3">
        <v>0.78990391000000004</v>
      </c>
      <c r="F554" s="3" t="s">
        <v>161</v>
      </c>
      <c r="G554" s="3">
        <v>0.32121829699999999</v>
      </c>
      <c r="H554" s="3">
        <v>0.46048008600000001</v>
      </c>
      <c r="I554" s="3">
        <v>0.39084919149999997</v>
      </c>
    </row>
    <row r="555" spans="1:9">
      <c r="A555" s="3">
        <v>554</v>
      </c>
      <c r="B555" s="3" t="s">
        <v>70</v>
      </c>
      <c r="C555" s="3" t="s">
        <v>185</v>
      </c>
      <c r="D555" s="3">
        <v>8.2572281999999997E-2</v>
      </c>
      <c r="E555" s="3">
        <v>0.80927585999999996</v>
      </c>
      <c r="F555" s="3" t="s">
        <v>161</v>
      </c>
      <c r="G555" s="3">
        <v>0.20257940299999999</v>
      </c>
      <c r="H555" s="3">
        <v>0.17823243699999999</v>
      </c>
      <c r="I555" s="3">
        <v>0.19040592000000001</v>
      </c>
    </row>
    <row r="556" spans="1:9">
      <c r="A556" s="3">
        <v>555</v>
      </c>
      <c r="B556" s="3" t="s">
        <v>48</v>
      </c>
      <c r="C556" s="3" t="s">
        <v>185</v>
      </c>
      <c r="D556" s="3">
        <v>-8.1818182000000003E-2</v>
      </c>
      <c r="E556" s="3">
        <v>0.81765012999999998</v>
      </c>
      <c r="F556" s="3" t="s">
        <v>161</v>
      </c>
      <c r="G556" s="3">
        <v>0.21685336</v>
      </c>
      <c r="H556" s="3">
        <v>0.159323362</v>
      </c>
      <c r="I556" s="3">
        <v>0.18808836099999998</v>
      </c>
    </row>
    <row r="557" spans="1:9">
      <c r="A557" s="3">
        <v>556</v>
      </c>
      <c r="B557" s="3" t="s">
        <v>35</v>
      </c>
      <c r="C557" s="3" t="s">
        <v>185</v>
      </c>
      <c r="D557" s="3">
        <v>8.1818182000000003E-2</v>
      </c>
      <c r="E557" s="3">
        <v>0.81765012999999998</v>
      </c>
      <c r="F557" s="3" t="s">
        <v>161</v>
      </c>
      <c r="G557" s="3">
        <v>0.42039636800000002</v>
      </c>
      <c r="H557" s="3">
        <v>0.42729161799999998</v>
      </c>
      <c r="I557" s="3">
        <v>0.42384399299999997</v>
      </c>
    </row>
    <row r="558" spans="1:9">
      <c r="A558" s="3">
        <v>557</v>
      </c>
      <c r="B558" s="3" t="s">
        <v>45</v>
      </c>
      <c r="C558" s="3" t="s">
        <v>185</v>
      </c>
      <c r="D558" s="3">
        <v>8.1818182000000003E-2</v>
      </c>
      <c r="E558" s="3">
        <v>0.81765012999999998</v>
      </c>
      <c r="F558" s="3" t="s">
        <v>161</v>
      </c>
      <c r="G558" s="3">
        <v>0.681324402</v>
      </c>
      <c r="H558" s="3">
        <v>0.65069427300000005</v>
      </c>
      <c r="I558" s="3">
        <v>0.66600933750000002</v>
      </c>
    </row>
    <row r="559" spans="1:9">
      <c r="A559" s="3">
        <v>558</v>
      </c>
      <c r="B559" s="3" t="s">
        <v>39</v>
      </c>
      <c r="C559" s="3" t="s">
        <v>185</v>
      </c>
      <c r="D559" s="3">
        <v>-7.6277006999999994E-2</v>
      </c>
      <c r="E559" s="3">
        <v>0.82361134999999996</v>
      </c>
      <c r="F559" s="3" t="s">
        <v>161</v>
      </c>
      <c r="G559" s="3">
        <v>0.20962723</v>
      </c>
      <c r="H559" s="3">
        <v>0.21330073799999999</v>
      </c>
      <c r="I559" s="3">
        <v>0.21146398399999999</v>
      </c>
    </row>
    <row r="560" spans="1:9">
      <c r="A560" s="3">
        <v>559</v>
      </c>
      <c r="B560" s="3" t="s">
        <v>59</v>
      </c>
      <c r="C560" s="3" t="s">
        <v>185</v>
      </c>
      <c r="D560" s="3">
        <v>-7.2727272999999995E-2</v>
      </c>
      <c r="E560" s="3">
        <v>0.83882493000000002</v>
      </c>
      <c r="F560" s="3" t="s">
        <v>161</v>
      </c>
      <c r="G560" s="3">
        <v>0.34551126399999998</v>
      </c>
      <c r="H560" s="3">
        <v>0.20895140500000001</v>
      </c>
      <c r="I560" s="3">
        <v>0.27723133449999998</v>
      </c>
    </row>
    <row r="561" spans="1:9">
      <c r="A561" s="3">
        <v>560</v>
      </c>
      <c r="B561" s="3" t="s">
        <v>56</v>
      </c>
      <c r="C561" s="3" t="s">
        <v>185</v>
      </c>
      <c r="D561" s="3">
        <v>-6.3636364000000001E-2</v>
      </c>
      <c r="E561" s="3">
        <v>0.86010350999999996</v>
      </c>
      <c r="F561" s="3" t="s">
        <v>161</v>
      </c>
      <c r="G561" s="3">
        <v>0.34218987899999997</v>
      </c>
      <c r="H561" s="3">
        <v>0.28418839699999998</v>
      </c>
      <c r="I561" s="3">
        <v>0.31318913799999998</v>
      </c>
    </row>
    <row r="562" spans="1:9">
      <c r="A562" s="3">
        <v>561</v>
      </c>
      <c r="B562" s="3" t="s">
        <v>43</v>
      </c>
      <c r="C562" s="3" t="s">
        <v>185</v>
      </c>
      <c r="D562" s="3">
        <v>-6.3636364000000001E-2</v>
      </c>
      <c r="E562" s="3">
        <v>0.86010350999999996</v>
      </c>
      <c r="F562" s="3" t="s">
        <v>161</v>
      </c>
      <c r="G562" s="3">
        <v>0.67168163199999997</v>
      </c>
      <c r="H562" s="3">
        <v>0.39332560300000002</v>
      </c>
      <c r="I562" s="3">
        <v>0.53250361749999997</v>
      </c>
    </row>
    <row r="563" spans="1:9">
      <c r="A563" s="3">
        <v>562</v>
      </c>
      <c r="B563" s="3" t="s">
        <v>50</v>
      </c>
      <c r="C563" s="3" t="s">
        <v>185</v>
      </c>
      <c r="D563" s="3">
        <v>-5.5048187999999998E-2</v>
      </c>
      <c r="E563" s="3">
        <v>0.87228835999999998</v>
      </c>
      <c r="F563" s="3" t="s">
        <v>161</v>
      </c>
      <c r="G563" s="3">
        <v>0.57438646500000001</v>
      </c>
      <c r="H563" s="3">
        <v>0.43832076199999997</v>
      </c>
      <c r="I563" s="3">
        <v>0.50635361349999997</v>
      </c>
    </row>
    <row r="564" spans="1:9">
      <c r="A564" s="3">
        <v>563</v>
      </c>
      <c r="B564" s="3" t="s">
        <v>49</v>
      </c>
      <c r="C564" s="3" t="s">
        <v>185</v>
      </c>
      <c r="D564" s="3">
        <v>5.4545455E-2</v>
      </c>
      <c r="E564" s="3">
        <v>0.88147235999999995</v>
      </c>
      <c r="F564" s="3" t="s">
        <v>161</v>
      </c>
      <c r="G564" s="3">
        <v>0.48008187099999999</v>
      </c>
      <c r="H564" s="3">
        <v>0.52841613399999998</v>
      </c>
      <c r="I564" s="3">
        <v>0.50424900249999993</v>
      </c>
    </row>
    <row r="565" spans="1:9">
      <c r="A565" s="3">
        <v>564</v>
      </c>
      <c r="B565" s="3" t="s">
        <v>24</v>
      </c>
      <c r="C565" s="3" t="s">
        <v>185</v>
      </c>
      <c r="D565" s="3">
        <v>4.5454544999999999E-2</v>
      </c>
      <c r="E565" s="3">
        <v>0.90291787000000001</v>
      </c>
      <c r="F565" s="3" t="s">
        <v>161</v>
      </c>
      <c r="G565" s="3">
        <v>0.35200058400000001</v>
      </c>
      <c r="H565" s="3">
        <v>0.40061597599999998</v>
      </c>
      <c r="I565" s="3">
        <v>0.37630828</v>
      </c>
    </row>
    <row r="566" spans="1:9">
      <c r="A566" s="3">
        <v>565</v>
      </c>
      <c r="B566" s="3" t="s">
        <v>7</v>
      </c>
      <c r="C566" s="3" t="s">
        <v>185</v>
      </c>
      <c r="D566" s="3">
        <v>-3.6698792000000001E-2</v>
      </c>
      <c r="E566" s="3">
        <v>0.91469164000000003</v>
      </c>
      <c r="F566" s="3" t="s">
        <v>161</v>
      </c>
      <c r="G566" s="3">
        <v>0.25837886300000001</v>
      </c>
      <c r="H566" s="3">
        <v>0.34752345800000001</v>
      </c>
      <c r="I566" s="3">
        <v>0.30295116050000004</v>
      </c>
    </row>
    <row r="567" spans="1:9">
      <c r="A567" s="3">
        <v>566</v>
      </c>
      <c r="B567" s="3" t="s">
        <v>30</v>
      </c>
      <c r="C567" s="3" t="s">
        <v>185</v>
      </c>
      <c r="D567" s="3">
        <v>-3.6363635999999998E-2</v>
      </c>
      <c r="E567" s="3">
        <v>0.92442626000000006</v>
      </c>
      <c r="F567" s="3" t="s">
        <v>161</v>
      </c>
      <c r="G567" s="3">
        <v>0.56068349299999998</v>
      </c>
      <c r="H567" s="3">
        <v>0.42859479299999997</v>
      </c>
      <c r="I567" s="3">
        <v>0.494639143</v>
      </c>
    </row>
    <row r="568" spans="1:9">
      <c r="A568" s="3">
        <v>567</v>
      </c>
      <c r="B568" s="3" t="s">
        <v>33</v>
      </c>
      <c r="C568" s="3" t="s">
        <v>185</v>
      </c>
      <c r="D568" s="3">
        <v>3.1587698999999997E-2</v>
      </c>
      <c r="E568" s="3">
        <v>0.92654276999999996</v>
      </c>
      <c r="F568" s="3" t="s">
        <v>161</v>
      </c>
      <c r="G568" s="3">
        <v>4.7425310000000004E-3</v>
      </c>
      <c r="H568" s="3">
        <v>8.8685397999999999E-2</v>
      </c>
      <c r="I568" s="3">
        <v>4.6713964499999996E-2</v>
      </c>
    </row>
    <row r="569" spans="1:9">
      <c r="A569" s="3">
        <v>568</v>
      </c>
      <c r="B569" s="3" t="s">
        <v>22</v>
      </c>
      <c r="C569" s="3" t="s">
        <v>185</v>
      </c>
      <c r="D569" s="3">
        <v>-2.7334923000000001E-2</v>
      </c>
      <c r="E569" s="3">
        <v>0.93641401999999996</v>
      </c>
      <c r="F569" s="3" t="s">
        <v>161</v>
      </c>
      <c r="G569" s="3">
        <v>0.34611423200000002</v>
      </c>
      <c r="H569" s="3">
        <v>0.45164158199999999</v>
      </c>
      <c r="I569" s="3">
        <v>0.39887790700000003</v>
      </c>
    </row>
    <row r="570" spans="1:9">
      <c r="A570" s="3">
        <v>569</v>
      </c>
      <c r="B570" s="3" t="s">
        <v>4</v>
      </c>
      <c r="C570" s="3" t="s">
        <v>185</v>
      </c>
      <c r="D570" s="3">
        <v>-2.7272727E-2</v>
      </c>
      <c r="E570" s="3">
        <v>0.94598367000000005</v>
      </c>
      <c r="F570" s="3" t="s">
        <v>161</v>
      </c>
      <c r="G570" s="3">
        <v>0.65959779100000004</v>
      </c>
      <c r="H570" s="3">
        <v>0.46707643199999999</v>
      </c>
      <c r="I570" s="3">
        <v>0.56333711149999999</v>
      </c>
    </row>
    <row r="571" spans="1:9">
      <c r="A571" s="3">
        <v>570</v>
      </c>
      <c r="B571" s="3" t="s">
        <v>19</v>
      </c>
      <c r="C571" s="3" t="s">
        <v>185</v>
      </c>
      <c r="D571" s="3">
        <v>-2.2779101999999999E-2</v>
      </c>
      <c r="E571" s="3">
        <v>0.94699756999999996</v>
      </c>
      <c r="F571" s="3" t="s">
        <v>161</v>
      </c>
      <c r="G571" s="3">
        <v>0.24488697000000001</v>
      </c>
      <c r="H571" s="3">
        <v>0.22261253</v>
      </c>
      <c r="I571" s="3">
        <v>0.23374975000000001</v>
      </c>
    </row>
    <row r="572" spans="1:9">
      <c r="A572" s="3">
        <v>571</v>
      </c>
      <c r="B572" s="3" t="s">
        <v>51</v>
      </c>
      <c r="C572" s="3" t="s">
        <v>185</v>
      </c>
      <c r="D572" s="3">
        <v>-1.8349396E-2</v>
      </c>
      <c r="E572" s="3">
        <v>0.95729553999999994</v>
      </c>
      <c r="F572" s="3" t="s">
        <v>161</v>
      </c>
      <c r="G572" s="3">
        <v>0.48669591600000001</v>
      </c>
      <c r="H572" s="3">
        <v>0.502216985</v>
      </c>
      <c r="I572" s="3">
        <v>0.49445645049999998</v>
      </c>
    </row>
    <row r="573" spans="1:9">
      <c r="A573" s="3">
        <v>572</v>
      </c>
      <c r="B573" s="3" t="s">
        <v>68</v>
      </c>
      <c r="C573" s="3" t="s">
        <v>185</v>
      </c>
      <c r="D573" s="3">
        <v>1.8181817999999999E-2</v>
      </c>
      <c r="E573" s="3">
        <v>0.96757616000000002</v>
      </c>
      <c r="F573" s="3" t="s">
        <v>161</v>
      </c>
      <c r="G573" s="3">
        <v>0.33887732300000001</v>
      </c>
      <c r="H573" s="3">
        <v>0.18795540799999999</v>
      </c>
      <c r="I573" s="3">
        <v>0.26341636550000003</v>
      </c>
    </row>
    <row r="574" spans="1:9">
      <c r="A574" s="3">
        <v>573</v>
      </c>
      <c r="B574" s="3" t="s">
        <v>42</v>
      </c>
      <c r="C574" s="3" t="s">
        <v>185</v>
      </c>
      <c r="D574" s="3">
        <v>-9.0909089999999994E-3</v>
      </c>
      <c r="E574" s="3">
        <v>0.98918971</v>
      </c>
      <c r="F574" s="3" t="s">
        <v>161</v>
      </c>
      <c r="G574" s="3">
        <v>0.60552567899999998</v>
      </c>
      <c r="H574" s="3">
        <v>0.57851266499999998</v>
      </c>
      <c r="I574" s="3">
        <v>0.59201917199999998</v>
      </c>
    </row>
    <row r="575" spans="1:9">
      <c r="A575" s="3">
        <v>574</v>
      </c>
      <c r="B575" s="3" t="s">
        <v>29</v>
      </c>
      <c r="C575" s="3" t="s">
        <v>185</v>
      </c>
      <c r="D575" s="3">
        <v>-4.5558200000000004E-3</v>
      </c>
      <c r="E575" s="3">
        <v>0.98939334999999995</v>
      </c>
      <c r="F575" s="3" t="s">
        <v>161</v>
      </c>
      <c r="G575" s="3">
        <v>0.203608864</v>
      </c>
      <c r="H575" s="3">
        <v>0.46206299899999997</v>
      </c>
      <c r="I575" s="3">
        <v>0.33283593150000002</v>
      </c>
    </row>
    <row r="576" spans="1:9">
      <c r="A576" s="3">
        <v>575</v>
      </c>
      <c r="B576" s="3" t="s">
        <v>15</v>
      </c>
      <c r="C576" s="3" t="s">
        <v>185</v>
      </c>
      <c r="D576" s="3">
        <v>0</v>
      </c>
      <c r="E576" s="3">
        <v>1</v>
      </c>
      <c r="F576" s="3" t="s">
        <v>161</v>
      </c>
      <c r="G576" s="3">
        <v>0</v>
      </c>
      <c r="H576" s="3">
        <v>8.3484078000000003E-2</v>
      </c>
      <c r="I576" s="3">
        <v>4.1742039000000002E-2</v>
      </c>
    </row>
    <row r="577" spans="1:9">
      <c r="A577" s="3">
        <v>576</v>
      </c>
      <c r="B577" s="3" t="s">
        <v>37</v>
      </c>
      <c r="C577" s="3" t="s">
        <v>186</v>
      </c>
      <c r="D577" s="3">
        <v>-0.69602768999999998</v>
      </c>
      <c r="E577" s="3">
        <v>1.736393E-2</v>
      </c>
      <c r="F577" s="3" t="s">
        <v>173</v>
      </c>
      <c r="G577" s="3">
        <v>0.28366274699999999</v>
      </c>
      <c r="H577" s="3">
        <v>0.101842893</v>
      </c>
      <c r="I577" s="3">
        <v>0.19275281999999999</v>
      </c>
    </row>
    <row r="578" spans="1:9">
      <c r="A578" s="3">
        <v>577</v>
      </c>
      <c r="B578" s="3" t="s">
        <v>8</v>
      </c>
      <c r="C578" s="3" t="s">
        <v>186</v>
      </c>
      <c r="D578" s="3">
        <v>0.66742381200000001</v>
      </c>
      <c r="E578" s="3">
        <v>2.4846340000000001E-2</v>
      </c>
      <c r="F578" s="3" t="s">
        <v>174</v>
      </c>
      <c r="G578" s="3">
        <v>0.101636088</v>
      </c>
      <c r="H578" s="3">
        <v>0.37591017199999999</v>
      </c>
      <c r="I578" s="3">
        <v>0.23877313</v>
      </c>
    </row>
    <row r="579" spans="1:9">
      <c r="A579" s="3">
        <v>578</v>
      </c>
      <c r="B579" s="3" t="s">
        <v>6</v>
      </c>
      <c r="C579" s="3" t="s">
        <v>186</v>
      </c>
      <c r="D579" s="3">
        <v>-0.64668652599999998</v>
      </c>
      <c r="E579" s="3">
        <v>3.1529880000000003E-2</v>
      </c>
      <c r="F579" s="3" t="s">
        <v>175</v>
      </c>
      <c r="G579" s="3">
        <v>0.14749691700000001</v>
      </c>
      <c r="H579" s="3">
        <v>0.154516722</v>
      </c>
      <c r="I579" s="3">
        <v>0.1510068195</v>
      </c>
    </row>
    <row r="580" spans="1:9">
      <c r="A580" s="3">
        <v>579</v>
      </c>
      <c r="B580" s="3" t="s">
        <v>26</v>
      </c>
      <c r="C580" s="3" t="s">
        <v>186</v>
      </c>
      <c r="D580" s="3">
        <v>0.62928530900000001</v>
      </c>
      <c r="E580" s="3">
        <v>3.8036920000000002E-2</v>
      </c>
      <c r="F580" s="3" t="s">
        <v>176</v>
      </c>
      <c r="G580" s="3">
        <v>0.15748788799999999</v>
      </c>
      <c r="H580" s="3">
        <v>0.38594490199999998</v>
      </c>
      <c r="I580" s="3">
        <v>0.271716395</v>
      </c>
    </row>
    <row r="581" spans="1:9">
      <c r="A581" s="3">
        <v>580</v>
      </c>
      <c r="B581" s="3" t="s">
        <v>0</v>
      </c>
      <c r="C581" s="3" t="s">
        <v>186</v>
      </c>
      <c r="D581" s="3">
        <v>-0.56492173899999998</v>
      </c>
      <c r="E581" s="3">
        <v>7.0169419999999996E-2</v>
      </c>
      <c r="F581" s="3" t="s">
        <v>161</v>
      </c>
      <c r="G581" s="3">
        <v>0.32121829699999999</v>
      </c>
      <c r="H581" s="3">
        <v>0.46048008600000001</v>
      </c>
      <c r="I581" s="3">
        <v>0.39084919149999997</v>
      </c>
    </row>
    <row r="582" spans="1:9">
      <c r="A582" s="3">
        <v>581</v>
      </c>
      <c r="B582" s="3" t="s">
        <v>9</v>
      </c>
      <c r="C582" s="3" t="s">
        <v>186</v>
      </c>
      <c r="D582" s="3">
        <v>-0.56012020500000004</v>
      </c>
      <c r="E582" s="3">
        <v>7.3121640000000002E-2</v>
      </c>
      <c r="F582" s="3" t="s">
        <v>161</v>
      </c>
      <c r="G582" s="3">
        <v>0.192031492</v>
      </c>
      <c r="H582" s="3">
        <v>0.110234552</v>
      </c>
      <c r="I582" s="3">
        <v>0.15113302200000001</v>
      </c>
    </row>
    <row r="583" spans="1:9">
      <c r="A583" s="3">
        <v>582</v>
      </c>
      <c r="B583" s="3" t="s">
        <v>50</v>
      </c>
      <c r="C583" s="3" t="s">
        <v>186</v>
      </c>
      <c r="D583" s="3">
        <v>-0.55965658100000004</v>
      </c>
      <c r="E583" s="3">
        <v>7.3411030000000002E-2</v>
      </c>
      <c r="F583" s="3" t="s">
        <v>161</v>
      </c>
      <c r="G583" s="3">
        <v>0.57438646500000001</v>
      </c>
      <c r="H583" s="3">
        <v>0.43832076199999997</v>
      </c>
      <c r="I583" s="3">
        <v>0.50635361349999997</v>
      </c>
    </row>
    <row r="584" spans="1:9">
      <c r="A584" s="3">
        <v>583</v>
      </c>
      <c r="B584" s="3" t="s">
        <v>59</v>
      </c>
      <c r="C584" s="3" t="s">
        <v>186</v>
      </c>
      <c r="D584" s="3">
        <v>-0.54545454500000001</v>
      </c>
      <c r="E584" s="3">
        <v>8.7453059999999999E-2</v>
      </c>
      <c r="F584" s="3" t="s">
        <v>161</v>
      </c>
      <c r="G584" s="3">
        <v>0.34551126399999998</v>
      </c>
      <c r="H584" s="3">
        <v>0.20895140500000001</v>
      </c>
      <c r="I584" s="3">
        <v>0.27723133449999998</v>
      </c>
    </row>
    <row r="585" spans="1:9">
      <c r="A585" s="3">
        <v>584</v>
      </c>
      <c r="B585" s="3" t="s">
        <v>20</v>
      </c>
      <c r="C585" s="3" t="s">
        <v>186</v>
      </c>
      <c r="D585" s="3">
        <v>-0.52295778800000003</v>
      </c>
      <c r="E585" s="3">
        <v>9.8813230000000002E-2</v>
      </c>
      <c r="F585" s="3" t="s">
        <v>161</v>
      </c>
      <c r="G585" s="3">
        <v>0.36544837200000002</v>
      </c>
      <c r="H585" s="3">
        <v>0.389258404</v>
      </c>
      <c r="I585" s="3">
        <v>0.37735338800000001</v>
      </c>
    </row>
    <row r="586" spans="1:9">
      <c r="A586" s="3">
        <v>585</v>
      </c>
      <c r="B586" s="3" t="s">
        <v>45</v>
      </c>
      <c r="C586" s="3" t="s">
        <v>186</v>
      </c>
      <c r="D586" s="3">
        <v>-0.5</v>
      </c>
      <c r="E586" s="3">
        <v>0.12142915999999999</v>
      </c>
      <c r="F586" s="3" t="s">
        <v>161</v>
      </c>
      <c r="G586" s="3">
        <v>0.681324402</v>
      </c>
      <c r="H586" s="3">
        <v>0.65069427300000005</v>
      </c>
      <c r="I586" s="3">
        <v>0.66600933750000002</v>
      </c>
    </row>
    <row r="587" spans="1:9">
      <c r="A587" s="3">
        <v>586</v>
      </c>
      <c r="B587" s="3" t="s">
        <v>3</v>
      </c>
      <c r="C587" s="3" t="s">
        <v>186</v>
      </c>
      <c r="D587" s="3">
        <v>0.48181818199999998</v>
      </c>
      <c r="E587" s="3">
        <v>0.13721921000000001</v>
      </c>
      <c r="F587" s="3" t="s">
        <v>161</v>
      </c>
      <c r="G587" s="3">
        <v>0.43961263</v>
      </c>
      <c r="H587" s="3">
        <v>0.62999575699999999</v>
      </c>
      <c r="I587" s="3">
        <v>0.53480419349999997</v>
      </c>
    </row>
    <row r="588" spans="1:9">
      <c r="A588" s="3">
        <v>587</v>
      </c>
      <c r="B588" s="3" t="s">
        <v>54</v>
      </c>
      <c r="C588" s="3" t="s">
        <v>186</v>
      </c>
      <c r="D588" s="3">
        <v>0.441914586</v>
      </c>
      <c r="E588" s="3">
        <v>0.17355907000000001</v>
      </c>
      <c r="F588" s="3" t="s">
        <v>161</v>
      </c>
      <c r="G588" s="3">
        <v>0.34866972600000001</v>
      </c>
      <c r="H588" s="3">
        <v>0.29011859299999998</v>
      </c>
      <c r="I588" s="3">
        <v>0.3193941595</v>
      </c>
    </row>
    <row r="589" spans="1:9">
      <c r="A589" s="3">
        <v>588</v>
      </c>
      <c r="B589" s="3" t="s">
        <v>34</v>
      </c>
      <c r="C589" s="3" t="s">
        <v>186</v>
      </c>
      <c r="D589" s="3">
        <v>0.57272727300000004</v>
      </c>
      <c r="E589" s="3">
        <v>7.0601109999999995E-2</v>
      </c>
      <c r="F589" s="3" t="s">
        <v>161</v>
      </c>
      <c r="G589" s="3">
        <v>0.55274210499999998</v>
      </c>
      <c r="H589" s="3">
        <v>0.73984815100000001</v>
      </c>
      <c r="I589" s="3">
        <v>0.646295128</v>
      </c>
    </row>
    <row r="590" spans="1:9">
      <c r="A590" s="3">
        <v>589</v>
      </c>
      <c r="B590" s="3" t="s">
        <v>25</v>
      </c>
      <c r="C590" s="3" t="s">
        <v>186</v>
      </c>
      <c r="D590" s="3">
        <v>-0.403686714</v>
      </c>
      <c r="E590" s="3">
        <v>0.21823429</v>
      </c>
      <c r="F590" s="3" t="s">
        <v>161</v>
      </c>
      <c r="G590" s="3">
        <v>0.28964151100000002</v>
      </c>
      <c r="H590" s="3">
        <v>0.35360243000000002</v>
      </c>
      <c r="I590" s="3">
        <v>0.32162197050000002</v>
      </c>
    </row>
    <row r="591" spans="1:9">
      <c r="A591" s="3">
        <v>590</v>
      </c>
      <c r="B591" s="3" t="s">
        <v>71</v>
      </c>
      <c r="C591" s="3" t="s">
        <v>186</v>
      </c>
      <c r="D591" s="3">
        <v>-0.36999783200000003</v>
      </c>
      <c r="E591" s="3">
        <v>0.2627062</v>
      </c>
      <c r="F591" s="3" t="s">
        <v>161</v>
      </c>
      <c r="G591" s="3">
        <v>0.26272657599999999</v>
      </c>
      <c r="H591" s="3">
        <v>4.6321979999999997E-3</v>
      </c>
      <c r="I591" s="3">
        <v>0.13367938699999998</v>
      </c>
    </row>
    <row r="592" spans="1:9">
      <c r="A592" s="3">
        <v>591</v>
      </c>
      <c r="B592" s="3" t="s">
        <v>18</v>
      </c>
      <c r="C592" s="3" t="s">
        <v>186</v>
      </c>
      <c r="D592" s="3">
        <v>-0.35535399699999998</v>
      </c>
      <c r="E592" s="3">
        <v>0.28351775000000001</v>
      </c>
      <c r="F592" s="3" t="s">
        <v>161</v>
      </c>
      <c r="G592" s="3">
        <v>0.49685702700000001</v>
      </c>
      <c r="H592" s="3">
        <v>0.17545790999999999</v>
      </c>
      <c r="I592" s="3">
        <v>0.3361574685</v>
      </c>
    </row>
    <row r="593" spans="1:9">
      <c r="A593" s="3">
        <v>592</v>
      </c>
      <c r="B593" s="3" t="s">
        <v>31</v>
      </c>
      <c r="C593" s="3" t="s">
        <v>186</v>
      </c>
      <c r="D593" s="3">
        <v>-0.35535399699999998</v>
      </c>
      <c r="E593" s="3">
        <v>0.28351775000000001</v>
      </c>
      <c r="F593" s="3" t="s">
        <v>161</v>
      </c>
      <c r="G593" s="3">
        <v>0.49685702700000001</v>
      </c>
      <c r="H593" s="3">
        <v>0.17545790999999999</v>
      </c>
      <c r="I593" s="3">
        <v>0.3361574685</v>
      </c>
    </row>
    <row r="594" spans="1:9">
      <c r="A594" s="3">
        <v>593</v>
      </c>
      <c r="B594" s="3" t="s">
        <v>56</v>
      </c>
      <c r="C594" s="3" t="s">
        <v>186</v>
      </c>
      <c r="D594" s="3">
        <v>-0.345454545</v>
      </c>
      <c r="E594" s="3">
        <v>0.29938767999999999</v>
      </c>
      <c r="F594" s="3" t="s">
        <v>161</v>
      </c>
      <c r="G594" s="3">
        <v>0.34218987899999997</v>
      </c>
      <c r="H594" s="3">
        <v>0.28418839699999998</v>
      </c>
      <c r="I594" s="3">
        <v>0.31318913799999998</v>
      </c>
    </row>
    <row r="595" spans="1:9">
      <c r="A595" s="3">
        <v>594</v>
      </c>
      <c r="B595" s="3" t="s">
        <v>32</v>
      </c>
      <c r="C595" s="3" t="s">
        <v>186</v>
      </c>
      <c r="D595" s="3">
        <v>-0.34168653599999999</v>
      </c>
      <c r="E595" s="3">
        <v>0.30374124000000002</v>
      </c>
      <c r="F595" s="3" t="s">
        <v>161</v>
      </c>
      <c r="G595" s="3">
        <v>0.27981876900000002</v>
      </c>
      <c r="H595" s="3">
        <v>0.23270112100000001</v>
      </c>
      <c r="I595" s="3">
        <v>0.25625994500000004</v>
      </c>
    </row>
    <row r="596" spans="1:9">
      <c r="A596" s="3">
        <v>595</v>
      </c>
      <c r="B596" s="3" t="s">
        <v>7</v>
      </c>
      <c r="C596" s="3" t="s">
        <v>186</v>
      </c>
      <c r="D596" s="3">
        <v>-0.33946382800000002</v>
      </c>
      <c r="E596" s="3">
        <v>0.30710249000000001</v>
      </c>
      <c r="F596" s="3" t="s">
        <v>161</v>
      </c>
      <c r="G596" s="3">
        <v>0.25837886300000001</v>
      </c>
      <c r="H596" s="3">
        <v>0.34752345800000001</v>
      </c>
      <c r="I596" s="3">
        <v>0.30295116050000004</v>
      </c>
    </row>
    <row r="597" spans="1:9">
      <c r="A597" s="3">
        <v>596</v>
      </c>
      <c r="B597" s="3" t="s">
        <v>19</v>
      </c>
      <c r="C597" s="3" t="s">
        <v>186</v>
      </c>
      <c r="D597" s="3">
        <v>-0.30523997200000003</v>
      </c>
      <c r="E597" s="3">
        <v>0.36136637999999999</v>
      </c>
      <c r="F597" s="3" t="s">
        <v>161</v>
      </c>
      <c r="G597" s="3">
        <v>0.24488697000000001</v>
      </c>
      <c r="H597" s="3">
        <v>0.22261253</v>
      </c>
      <c r="I597" s="3">
        <v>0.23374975000000001</v>
      </c>
    </row>
    <row r="598" spans="1:9">
      <c r="A598" s="3">
        <v>597</v>
      </c>
      <c r="B598" s="3" t="s">
        <v>22</v>
      </c>
      <c r="C598" s="3" t="s">
        <v>186</v>
      </c>
      <c r="D598" s="3">
        <v>0.29612833100000002</v>
      </c>
      <c r="E598" s="3">
        <v>0.37659186</v>
      </c>
      <c r="F598" s="3" t="s">
        <v>161</v>
      </c>
      <c r="G598" s="3">
        <v>0.34611423200000002</v>
      </c>
      <c r="H598" s="3">
        <v>0.45164158199999999</v>
      </c>
      <c r="I598" s="3">
        <v>0.39887790700000003</v>
      </c>
    </row>
    <row r="599" spans="1:9">
      <c r="A599" s="3">
        <v>598</v>
      </c>
      <c r="B599" s="3" t="s">
        <v>53</v>
      </c>
      <c r="C599" s="3" t="s">
        <v>186</v>
      </c>
      <c r="D599" s="3">
        <v>-0.28428928799999997</v>
      </c>
      <c r="E599" s="3">
        <v>0.39684979999999997</v>
      </c>
      <c r="F599" s="3" t="s">
        <v>161</v>
      </c>
      <c r="G599" s="3">
        <v>0.105820863</v>
      </c>
      <c r="H599" s="3">
        <v>0.21526868499999999</v>
      </c>
      <c r="I599" s="3">
        <v>0.160544774</v>
      </c>
    </row>
    <row r="600" spans="1:9">
      <c r="A600" s="3">
        <v>599</v>
      </c>
      <c r="B600" s="3" t="s">
        <v>52</v>
      </c>
      <c r="C600" s="3" t="s">
        <v>186</v>
      </c>
      <c r="D600" s="3">
        <v>0.28428928799999997</v>
      </c>
      <c r="E600" s="3">
        <v>0.39684979999999997</v>
      </c>
      <c r="F600" s="3" t="s">
        <v>161</v>
      </c>
      <c r="G600" s="3">
        <v>1.8673129E-2</v>
      </c>
      <c r="H600" s="3">
        <v>0.242616576</v>
      </c>
      <c r="I600" s="3">
        <v>0.13064485249999999</v>
      </c>
    </row>
    <row r="601" spans="1:9">
      <c r="A601" s="3">
        <v>600</v>
      </c>
      <c r="B601" s="3" t="s">
        <v>63</v>
      </c>
      <c r="C601" s="3" t="s">
        <v>186</v>
      </c>
      <c r="D601" s="3">
        <v>0.28181818199999997</v>
      </c>
      <c r="E601" s="3">
        <v>0.40213589</v>
      </c>
      <c r="F601" s="3" t="s">
        <v>161</v>
      </c>
      <c r="G601" s="3">
        <v>0.435642372</v>
      </c>
      <c r="H601" s="3">
        <v>0.35394052300000001</v>
      </c>
      <c r="I601" s="3">
        <v>0.3947914475</v>
      </c>
    </row>
    <row r="602" spans="1:9">
      <c r="A602" s="3">
        <v>601</v>
      </c>
      <c r="B602" s="3" t="s">
        <v>27</v>
      </c>
      <c r="C602" s="3" t="s">
        <v>186</v>
      </c>
      <c r="D602" s="3">
        <v>-0.27914526299999998</v>
      </c>
      <c r="E602" s="3">
        <v>0.40581644</v>
      </c>
      <c r="F602" s="3" t="s">
        <v>161</v>
      </c>
      <c r="G602" s="3">
        <v>0.26090456099999998</v>
      </c>
      <c r="H602" s="3">
        <v>0.230122409</v>
      </c>
      <c r="I602" s="3">
        <v>0.24551348499999998</v>
      </c>
    </row>
    <row r="603" spans="1:9">
      <c r="A603" s="3">
        <v>602</v>
      </c>
      <c r="B603" s="3" t="s">
        <v>12</v>
      </c>
      <c r="C603" s="3" t="s">
        <v>186</v>
      </c>
      <c r="D603" s="3">
        <v>0.26606624299999998</v>
      </c>
      <c r="E603" s="3">
        <v>0.42905484999999999</v>
      </c>
      <c r="F603" s="3" t="s">
        <v>161</v>
      </c>
      <c r="G603" s="3">
        <v>0.31217293299999999</v>
      </c>
      <c r="H603" s="3">
        <v>0.280138944</v>
      </c>
      <c r="I603" s="3">
        <v>0.29615593849999999</v>
      </c>
    </row>
    <row r="604" spans="1:9">
      <c r="A604" s="3">
        <v>603</v>
      </c>
      <c r="B604" s="3" t="s">
        <v>36</v>
      </c>
      <c r="C604" s="3" t="s">
        <v>186</v>
      </c>
      <c r="D604" s="3">
        <v>-0.25743489899999999</v>
      </c>
      <c r="E604" s="3">
        <v>0.44473002</v>
      </c>
      <c r="F604" s="3" t="s">
        <v>161</v>
      </c>
      <c r="G604" s="3">
        <v>0.19720069800000001</v>
      </c>
      <c r="H604" s="3">
        <v>0.26564655399999998</v>
      </c>
      <c r="I604" s="3">
        <v>0.23142362599999999</v>
      </c>
    </row>
    <row r="605" spans="1:9">
      <c r="A605" s="3">
        <v>604</v>
      </c>
      <c r="B605" s="3" t="s">
        <v>64</v>
      </c>
      <c r="C605" s="3" t="s">
        <v>186</v>
      </c>
      <c r="D605" s="3">
        <v>-0.250570126</v>
      </c>
      <c r="E605" s="3">
        <v>0.45738522999999998</v>
      </c>
      <c r="F605" s="3" t="s">
        <v>161</v>
      </c>
      <c r="G605" s="3">
        <v>0.31144849299999999</v>
      </c>
      <c r="H605" s="3">
        <v>0.25774990199999998</v>
      </c>
      <c r="I605" s="3">
        <v>0.28459919749999996</v>
      </c>
    </row>
    <row r="606" spans="1:9">
      <c r="A606" s="3">
        <v>605</v>
      </c>
      <c r="B606" s="3" t="s">
        <v>61</v>
      </c>
      <c r="C606" s="3" t="s">
        <v>186</v>
      </c>
      <c r="D606" s="3">
        <v>0.245454545</v>
      </c>
      <c r="E606" s="3">
        <v>0.46818349999999997</v>
      </c>
      <c r="F606" s="3" t="s">
        <v>161</v>
      </c>
      <c r="G606" s="3">
        <v>0.44714021199999998</v>
      </c>
      <c r="H606" s="3">
        <v>0.417293154</v>
      </c>
      <c r="I606" s="3">
        <v>0.43221668299999999</v>
      </c>
    </row>
    <row r="607" spans="1:9">
      <c r="A607" s="3">
        <v>606</v>
      </c>
      <c r="B607" s="3" t="s">
        <v>4</v>
      </c>
      <c r="C607" s="3" t="s">
        <v>186</v>
      </c>
      <c r="D607" s="3">
        <v>-0.245454545</v>
      </c>
      <c r="E607" s="3">
        <v>0.46818349999999997</v>
      </c>
      <c r="F607" s="3" t="s">
        <v>161</v>
      </c>
      <c r="G607" s="3">
        <v>0.65959779100000004</v>
      </c>
      <c r="H607" s="3">
        <v>0.46707643199999999</v>
      </c>
      <c r="I607" s="3">
        <v>0.56333711149999999</v>
      </c>
    </row>
    <row r="608" spans="1:9">
      <c r="A608" s="3">
        <v>607</v>
      </c>
      <c r="B608" s="3" t="s">
        <v>49</v>
      </c>
      <c r="C608" s="3" t="s">
        <v>186</v>
      </c>
      <c r="D608" s="3">
        <v>0.23636363599999999</v>
      </c>
      <c r="E608" s="3">
        <v>0.48547593999999999</v>
      </c>
      <c r="F608" s="3" t="s">
        <v>161</v>
      </c>
      <c r="G608" s="3">
        <v>0.48008187099999999</v>
      </c>
      <c r="H608" s="3">
        <v>0.52841613399999998</v>
      </c>
      <c r="I608" s="3">
        <v>0.50424900249999993</v>
      </c>
    </row>
    <row r="609" spans="1:9">
      <c r="A609" s="3">
        <v>608</v>
      </c>
      <c r="B609" s="3" t="s">
        <v>68</v>
      </c>
      <c r="C609" s="3" t="s">
        <v>186</v>
      </c>
      <c r="D609" s="3">
        <v>-0.23636363599999999</v>
      </c>
      <c r="E609" s="3">
        <v>0.48547593999999999</v>
      </c>
      <c r="F609" s="3" t="s">
        <v>161</v>
      </c>
      <c r="G609" s="3">
        <v>0.33887732300000001</v>
      </c>
      <c r="H609" s="3">
        <v>0.18795540799999999</v>
      </c>
      <c r="I609" s="3">
        <v>0.26341636550000003</v>
      </c>
    </row>
    <row r="610" spans="1:9">
      <c r="A610" s="3">
        <v>609</v>
      </c>
      <c r="B610" s="3" t="s">
        <v>10</v>
      </c>
      <c r="C610" s="3" t="s">
        <v>186</v>
      </c>
      <c r="D610" s="3">
        <v>-0.229367451</v>
      </c>
      <c r="E610" s="3">
        <v>0.49749206000000001</v>
      </c>
      <c r="F610" s="3" t="s">
        <v>161</v>
      </c>
      <c r="G610" s="3">
        <v>0.32033659199999998</v>
      </c>
      <c r="H610" s="3">
        <v>0.20425842899999999</v>
      </c>
      <c r="I610" s="3">
        <v>0.2622975105</v>
      </c>
    </row>
    <row r="611" spans="1:9">
      <c r="A611" s="3">
        <v>610</v>
      </c>
      <c r="B611" s="3" t="s">
        <v>66</v>
      </c>
      <c r="C611" s="3" t="s">
        <v>186</v>
      </c>
      <c r="D611" s="3">
        <v>-0.218663789</v>
      </c>
      <c r="E611" s="3">
        <v>0.51830257999999996</v>
      </c>
      <c r="F611" s="3" t="s">
        <v>161</v>
      </c>
      <c r="G611" s="3">
        <v>0.27034471199999999</v>
      </c>
      <c r="H611" s="3">
        <v>0.24385622900000001</v>
      </c>
      <c r="I611" s="3">
        <v>0.25710047050000001</v>
      </c>
    </row>
    <row r="612" spans="1:9">
      <c r="A612" s="3">
        <v>611</v>
      </c>
      <c r="B612" s="3" t="s">
        <v>60</v>
      </c>
      <c r="C612" s="3" t="s">
        <v>186</v>
      </c>
      <c r="D612" s="3">
        <v>-0.204706526</v>
      </c>
      <c r="E612" s="3">
        <v>0.54597936999999996</v>
      </c>
      <c r="F612" s="3" t="s">
        <v>161</v>
      </c>
      <c r="G612" s="3">
        <v>6.7254054999999993E-2</v>
      </c>
      <c r="H612" s="3">
        <v>4.9411344000000003E-2</v>
      </c>
      <c r="I612" s="3">
        <v>5.8332699500000001E-2</v>
      </c>
    </row>
    <row r="613" spans="1:9">
      <c r="A613" s="3">
        <v>612</v>
      </c>
      <c r="B613" s="3" t="s">
        <v>46</v>
      </c>
      <c r="C613" s="3" t="s">
        <v>186</v>
      </c>
      <c r="D613" s="3">
        <v>-0.190749263</v>
      </c>
      <c r="E613" s="3">
        <v>0.57423997000000004</v>
      </c>
      <c r="F613" s="3" t="s">
        <v>161</v>
      </c>
      <c r="G613" s="3">
        <v>0.109890601</v>
      </c>
      <c r="H613" s="3">
        <v>0.30938760700000001</v>
      </c>
      <c r="I613" s="3">
        <v>0.20963910400000002</v>
      </c>
    </row>
    <row r="614" spans="1:9">
      <c r="A614" s="3">
        <v>613</v>
      </c>
      <c r="B614" s="3" t="s">
        <v>44</v>
      </c>
      <c r="C614" s="3" t="s">
        <v>186</v>
      </c>
      <c r="D614" s="3">
        <v>-0.18115789199999999</v>
      </c>
      <c r="E614" s="3">
        <v>0.59398245999999999</v>
      </c>
      <c r="F614" s="3" t="s">
        <v>161</v>
      </c>
      <c r="G614" s="3">
        <v>0.31354880800000001</v>
      </c>
      <c r="H614" s="3">
        <v>7.9877696999999998E-2</v>
      </c>
      <c r="I614" s="3">
        <v>0.19671325249999999</v>
      </c>
    </row>
    <row r="615" spans="1:9">
      <c r="A615" s="3">
        <v>614</v>
      </c>
      <c r="B615" s="3" t="s">
        <v>39</v>
      </c>
      <c r="C615" s="3" t="s">
        <v>186</v>
      </c>
      <c r="D615" s="3">
        <v>-0.171623266</v>
      </c>
      <c r="E615" s="3">
        <v>0.61385579000000001</v>
      </c>
      <c r="F615" s="3" t="s">
        <v>161</v>
      </c>
      <c r="G615" s="3">
        <v>0.20962723</v>
      </c>
      <c r="H615" s="3">
        <v>0.21330073799999999</v>
      </c>
      <c r="I615" s="3">
        <v>0.21146398399999999</v>
      </c>
    </row>
    <row r="616" spans="1:9">
      <c r="A616" s="3">
        <v>615</v>
      </c>
      <c r="B616" s="3" t="s">
        <v>23</v>
      </c>
      <c r="C616" s="3" t="s">
        <v>186</v>
      </c>
      <c r="D616" s="3">
        <v>-0.17272727299999999</v>
      </c>
      <c r="E616" s="3">
        <v>0.61442600999999997</v>
      </c>
      <c r="F616" s="3" t="s">
        <v>161</v>
      </c>
      <c r="G616" s="3">
        <v>0.31129900100000002</v>
      </c>
      <c r="H616" s="3">
        <v>0.22902704099999999</v>
      </c>
      <c r="I616" s="3">
        <v>0.270163021</v>
      </c>
    </row>
    <row r="617" spans="1:9">
      <c r="A617" s="3">
        <v>616</v>
      </c>
      <c r="B617" s="3" t="s">
        <v>14</v>
      </c>
      <c r="C617" s="3" t="s">
        <v>186</v>
      </c>
      <c r="D617" s="3">
        <v>-0.168565358</v>
      </c>
      <c r="E617" s="3">
        <v>0.62027999</v>
      </c>
      <c r="F617" s="3" t="s">
        <v>161</v>
      </c>
      <c r="G617" s="3">
        <v>0.370530843</v>
      </c>
      <c r="H617" s="3">
        <v>0.54518464700000002</v>
      </c>
      <c r="I617" s="3">
        <v>0.45785774499999998</v>
      </c>
    </row>
    <row r="618" spans="1:9">
      <c r="A618" s="3">
        <v>617</v>
      </c>
      <c r="B618" s="3" t="s">
        <v>65</v>
      </c>
      <c r="C618" s="3" t="s">
        <v>186</v>
      </c>
      <c r="D618" s="3">
        <v>-0.15489789600000001</v>
      </c>
      <c r="E618" s="3">
        <v>0.64928012999999996</v>
      </c>
      <c r="F618" s="3" t="s">
        <v>161</v>
      </c>
      <c r="G618" s="3">
        <v>0.2272169</v>
      </c>
      <c r="H618" s="3">
        <v>0.135443808</v>
      </c>
      <c r="I618" s="3">
        <v>0.181330354</v>
      </c>
    </row>
    <row r="619" spans="1:9">
      <c r="A619" s="3">
        <v>618</v>
      </c>
      <c r="B619" s="3" t="s">
        <v>69</v>
      </c>
      <c r="C619" s="3" t="s">
        <v>186</v>
      </c>
      <c r="D619" s="3">
        <v>-0.15489789600000001</v>
      </c>
      <c r="E619" s="3">
        <v>0.64928012999999996</v>
      </c>
      <c r="F619" s="3" t="s">
        <v>161</v>
      </c>
      <c r="G619" s="3">
        <v>0.26322079300000001</v>
      </c>
      <c r="H619" s="3">
        <v>0.19886179300000001</v>
      </c>
      <c r="I619" s="3">
        <v>0.23104129300000001</v>
      </c>
    </row>
    <row r="620" spans="1:9">
      <c r="A620" s="3">
        <v>619</v>
      </c>
      <c r="B620" s="3" t="s">
        <v>13</v>
      </c>
      <c r="C620" s="3" t="s">
        <v>186</v>
      </c>
      <c r="D620" s="3">
        <v>-0.154545455</v>
      </c>
      <c r="E620" s="3">
        <v>0.65353894000000001</v>
      </c>
      <c r="F620" s="3" t="s">
        <v>161</v>
      </c>
      <c r="G620" s="3">
        <v>0.291833695</v>
      </c>
      <c r="H620" s="3">
        <v>0.21502582200000001</v>
      </c>
      <c r="I620" s="3">
        <v>0.25342975849999999</v>
      </c>
    </row>
    <row r="621" spans="1:9">
      <c r="A621" s="3">
        <v>620</v>
      </c>
      <c r="B621" s="3" t="s">
        <v>43</v>
      </c>
      <c r="C621" s="3" t="s">
        <v>186</v>
      </c>
      <c r="D621" s="3">
        <v>0.154545455</v>
      </c>
      <c r="E621" s="3">
        <v>0.65353894000000001</v>
      </c>
      <c r="F621" s="3" t="s">
        <v>161</v>
      </c>
      <c r="G621" s="3">
        <v>0.67168163199999997</v>
      </c>
      <c r="H621" s="3">
        <v>0.39332560300000002</v>
      </c>
      <c r="I621" s="3">
        <v>0.53250361749999997</v>
      </c>
    </row>
    <row r="622" spans="1:9">
      <c r="A622" s="3">
        <v>621</v>
      </c>
      <c r="B622" s="3" t="s">
        <v>47</v>
      </c>
      <c r="C622" s="3" t="s">
        <v>186</v>
      </c>
      <c r="D622" s="3">
        <v>0.123950137</v>
      </c>
      <c r="E622" s="3">
        <v>0.71653146000000001</v>
      </c>
      <c r="F622" s="3" t="s">
        <v>161</v>
      </c>
      <c r="G622" s="3">
        <v>0.41569235500000001</v>
      </c>
      <c r="H622" s="3">
        <v>0.181860835</v>
      </c>
      <c r="I622" s="3">
        <v>0.29877659499999998</v>
      </c>
    </row>
    <row r="623" spans="1:9">
      <c r="A623" s="3">
        <v>622</v>
      </c>
      <c r="B623" s="3" t="s">
        <v>21</v>
      </c>
      <c r="C623" s="3" t="s">
        <v>186</v>
      </c>
      <c r="D623" s="3">
        <v>-0.12300715299999999</v>
      </c>
      <c r="E623" s="3">
        <v>0.71861198000000004</v>
      </c>
      <c r="F623" s="3" t="s">
        <v>161</v>
      </c>
      <c r="G623" s="3">
        <v>0.29069502600000002</v>
      </c>
      <c r="H623" s="3">
        <v>0.30157210899999998</v>
      </c>
      <c r="I623" s="3">
        <v>0.29613356749999997</v>
      </c>
    </row>
    <row r="624" spans="1:9">
      <c r="A624" s="3">
        <v>623</v>
      </c>
      <c r="B624" s="3" t="s">
        <v>2</v>
      </c>
      <c r="C624" s="3" t="s">
        <v>186</v>
      </c>
      <c r="D624" s="3">
        <v>0.120962947</v>
      </c>
      <c r="E624" s="3">
        <v>0.72312801000000004</v>
      </c>
      <c r="F624" s="3" t="s">
        <v>161</v>
      </c>
      <c r="G624" s="3">
        <v>2.5696678000000001E-2</v>
      </c>
      <c r="H624" s="3">
        <v>0.43067111699999999</v>
      </c>
      <c r="I624" s="3">
        <v>0.22818389750000001</v>
      </c>
    </row>
    <row r="625" spans="1:9">
      <c r="A625" s="3">
        <v>624</v>
      </c>
      <c r="B625" s="3" t="s">
        <v>41</v>
      </c>
      <c r="C625" s="3" t="s">
        <v>186</v>
      </c>
      <c r="D625" s="3">
        <v>-0.119271075</v>
      </c>
      <c r="E625" s="3">
        <v>0.72687168999999996</v>
      </c>
      <c r="F625" s="3" t="s">
        <v>161</v>
      </c>
      <c r="G625" s="3">
        <v>0.435763393</v>
      </c>
      <c r="H625" s="3">
        <v>0.41934893899999998</v>
      </c>
      <c r="I625" s="3">
        <v>0.42755616600000002</v>
      </c>
    </row>
    <row r="626" spans="1:9">
      <c r="A626" s="3">
        <v>625</v>
      </c>
      <c r="B626" s="3" t="s">
        <v>35</v>
      </c>
      <c r="C626" s="3" t="s">
        <v>186</v>
      </c>
      <c r="D626" s="3">
        <v>-0.11818181799999999</v>
      </c>
      <c r="E626" s="3">
        <v>0.73425178999999996</v>
      </c>
      <c r="F626" s="3" t="s">
        <v>161</v>
      </c>
      <c r="G626" s="3">
        <v>0.42039636800000002</v>
      </c>
      <c r="H626" s="3">
        <v>0.42729161799999998</v>
      </c>
      <c r="I626" s="3">
        <v>0.42384399299999997</v>
      </c>
    </row>
    <row r="627" spans="1:9">
      <c r="A627" s="3">
        <v>626</v>
      </c>
      <c r="B627" s="3" t="s">
        <v>62</v>
      </c>
      <c r="C627" s="3" t="s">
        <v>186</v>
      </c>
      <c r="D627" s="3">
        <v>0.114415511</v>
      </c>
      <c r="E627" s="3">
        <v>0.73764536999999997</v>
      </c>
      <c r="F627" s="3" t="s">
        <v>161</v>
      </c>
      <c r="G627" s="3">
        <v>0.27695818900000002</v>
      </c>
      <c r="H627" s="3">
        <v>7.4864005999999997E-2</v>
      </c>
      <c r="I627" s="3">
        <v>0.1759110975</v>
      </c>
    </row>
    <row r="628" spans="1:9">
      <c r="A628" s="3">
        <v>627</v>
      </c>
      <c r="B628" s="3" t="s">
        <v>51</v>
      </c>
      <c r="C628" s="3" t="s">
        <v>186</v>
      </c>
      <c r="D628" s="3">
        <v>0.110096377</v>
      </c>
      <c r="E628" s="3">
        <v>0.74726459999999995</v>
      </c>
      <c r="F628" s="3" t="s">
        <v>161</v>
      </c>
      <c r="G628" s="3">
        <v>0.48669591600000001</v>
      </c>
      <c r="H628" s="3">
        <v>0.502216985</v>
      </c>
      <c r="I628" s="3">
        <v>0.49445645049999998</v>
      </c>
    </row>
    <row r="629" spans="1:9">
      <c r="A629" s="3">
        <v>628</v>
      </c>
      <c r="B629" s="3" t="s">
        <v>55</v>
      </c>
      <c r="C629" s="3" t="s">
        <v>186</v>
      </c>
      <c r="D629" s="3">
        <v>0.109090909</v>
      </c>
      <c r="E629" s="3">
        <v>0.75488043999999999</v>
      </c>
      <c r="F629" s="3" t="s">
        <v>161</v>
      </c>
      <c r="G629" s="3">
        <v>0.34923842300000002</v>
      </c>
      <c r="H629" s="3">
        <v>0.32460114200000001</v>
      </c>
      <c r="I629" s="3">
        <v>0.33691978249999999</v>
      </c>
    </row>
    <row r="630" spans="1:9">
      <c r="A630" s="3">
        <v>629</v>
      </c>
      <c r="B630" s="3" t="s">
        <v>1</v>
      </c>
      <c r="C630" s="3" t="s">
        <v>186</v>
      </c>
      <c r="D630" s="3">
        <v>0.109090909</v>
      </c>
      <c r="E630" s="3">
        <v>0.75488043999999999</v>
      </c>
      <c r="F630" s="3" t="s">
        <v>161</v>
      </c>
      <c r="G630" s="3">
        <v>0.30853065699999999</v>
      </c>
      <c r="H630" s="3">
        <v>0.26529329200000001</v>
      </c>
      <c r="I630" s="3">
        <v>0.2869119745</v>
      </c>
    </row>
    <row r="631" spans="1:9">
      <c r="A631" s="3">
        <v>630</v>
      </c>
      <c r="B631" s="3" t="s">
        <v>33</v>
      </c>
      <c r="C631" s="3" t="s">
        <v>186</v>
      </c>
      <c r="D631" s="3">
        <v>-0.105292329</v>
      </c>
      <c r="E631" s="3">
        <v>0.75800186999999997</v>
      </c>
      <c r="F631" s="3" t="s">
        <v>161</v>
      </c>
      <c r="G631" s="3">
        <v>4.7425310000000004E-3</v>
      </c>
      <c r="H631" s="3">
        <v>8.8685397999999999E-2</v>
      </c>
      <c r="I631" s="3">
        <v>4.6713964499999996E-2</v>
      </c>
    </row>
    <row r="632" spans="1:9">
      <c r="A632" s="3">
        <v>631</v>
      </c>
      <c r="B632" s="3" t="s">
        <v>38</v>
      </c>
      <c r="C632" s="3" t="s">
        <v>186</v>
      </c>
      <c r="D632" s="3">
        <v>-0.104783871</v>
      </c>
      <c r="E632" s="3">
        <v>0.75914057999999995</v>
      </c>
      <c r="F632" s="3" t="s">
        <v>161</v>
      </c>
      <c r="G632" s="3">
        <v>0.25572809200000002</v>
      </c>
      <c r="H632" s="3">
        <v>0.37869655499999999</v>
      </c>
      <c r="I632" s="3">
        <v>0.3172123235</v>
      </c>
    </row>
    <row r="633" spans="1:9">
      <c r="A633" s="3">
        <v>632</v>
      </c>
      <c r="B633" s="3" t="s">
        <v>15</v>
      </c>
      <c r="C633" s="3" t="s">
        <v>186</v>
      </c>
      <c r="D633" s="3">
        <v>0.1</v>
      </c>
      <c r="E633" s="3">
        <v>0.76987499999999998</v>
      </c>
      <c r="F633" s="3" t="s">
        <v>161</v>
      </c>
      <c r="G633" s="3">
        <v>0</v>
      </c>
      <c r="H633" s="3">
        <v>8.3484078000000003E-2</v>
      </c>
      <c r="I633" s="3">
        <v>4.1742039000000002E-2</v>
      </c>
    </row>
    <row r="634" spans="1:9">
      <c r="A634" s="3">
        <v>633</v>
      </c>
      <c r="B634" s="3" t="s">
        <v>16</v>
      </c>
      <c r="C634" s="3" t="s">
        <v>186</v>
      </c>
      <c r="D634" s="3">
        <v>0.61503576400000004</v>
      </c>
      <c r="E634" s="3">
        <v>4.401853E-2</v>
      </c>
      <c r="F634" s="3" t="s">
        <v>177</v>
      </c>
      <c r="G634" s="3">
        <v>0.43164187799999998</v>
      </c>
      <c r="H634" s="3">
        <v>0.29766059499999997</v>
      </c>
      <c r="I634" s="3">
        <v>0.36465123649999998</v>
      </c>
    </row>
    <row r="635" spans="1:9">
      <c r="A635" s="3">
        <v>634</v>
      </c>
      <c r="B635" s="3" t="s">
        <v>67</v>
      </c>
      <c r="C635" s="3" t="s">
        <v>186</v>
      </c>
      <c r="D635" s="3">
        <v>7.2727272999999995E-2</v>
      </c>
      <c r="E635" s="3">
        <v>0.83882493000000002</v>
      </c>
      <c r="F635" s="3" t="s">
        <v>161</v>
      </c>
      <c r="G635" s="3">
        <v>0.25459587500000003</v>
      </c>
      <c r="H635" s="3">
        <v>0.10960793100000001</v>
      </c>
      <c r="I635" s="3">
        <v>0.18210190300000001</v>
      </c>
    </row>
    <row r="636" spans="1:9">
      <c r="A636" s="3">
        <v>635</v>
      </c>
      <c r="B636" s="3" t="s">
        <v>40</v>
      </c>
      <c r="C636" s="3" t="s">
        <v>186</v>
      </c>
      <c r="D636" s="3">
        <v>-6.3636364000000001E-2</v>
      </c>
      <c r="E636" s="3">
        <v>0.86010350999999996</v>
      </c>
      <c r="F636" s="3" t="s">
        <v>161</v>
      </c>
      <c r="G636" s="3">
        <v>0.32641812399999998</v>
      </c>
      <c r="H636" s="3">
        <v>0.26928913700000001</v>
      </c>
      <c r="I636" s="3">
        <v>0.29785363050000002</v>
      </c>
    </row>
    <row r="637" spans="1:9">
      <c r="A637" s="3">
        <v>636</v>
      </c>
      <c r="B637" s="3" t="s">
        <v>70</v>
      </c>
      <c r="C637" s="3" t="s">
        <v>186</v>
      </c>
      <c r="D637" s="3">
        <v>-5.5048187999999998E-2</v>
      </c>
      <c r="E637" s="3">
        <v>0.87228835999999998</v>
      </c>
      <c r="F637" s="3" t="s">
        <v>161</v>
      </c>
      <c r="G637" s="3">
        <v>0.20257940299999999</v>
      </c>
      <c r="H637" s="3">
        <v>0.17823243699999999</v>
      </c>
      <c r="I637" s="3">
        <v>0.19040592000000001</v>
      </c>
    </row>
    <row r="638" spans="1:9">
      <c r="A638" s="3">
        <v>637</v>
      </c>
      <c r="B638" s="3" t="s">
        <v>11</v>
      </c>
      <c r="C638" s="3" t="s">
        <v>186</v>
      </c>
      <c r="D638" s="3">
        <v>5.4669846000000001E-2</v>
      </c>
      <c r="E638" s="3">
        <v>0.87315997999999995</v>
      </c>
      <c r="F638" s="3" t="s">
        <v>161</v>
      </c>
      <c r="G638" s="3">
        <v>0.217659465</v>
      </c>
      <c r="H638" s="3">
        <v>0.36671205800000001</v>
      </c>
      <c r="I638" s="3">
        <v>0.29218576149999997</v>
      </c>
    </row>
    <row r="639" spans="1:9">
      <c r="A639" s="3">
        <v>638</v>
      </c>
      <c r="B639" s="3" t="s">
        <v>48</v>
      </c>
      <c r="C639" s="3" t="s">
        <v>186</v>
      </c>
      <c r="D639" s="3">
        <v>-5.4545455E-2</v>
      </c>
      <c r="E639" s="3">
        <v>0.88147235999999995</v>
      </c>
      <c r="F639" s="3" t="s">
        <v>161</v>
      </c>
      <c r="G639" s="3">
        <v>0.21685336</v>
      </c>
      <c r="H639" s="3">
        <v>0.159323362</v>
      </c>
      <c r="I639" s="3">
        <v>0.18808836099999998</v>
      </c>
    </row>
    <row r="640" spans="1:9">
      <c r="A640" s="3">
        <v>639</v>
      </c>
      <c r="B640" s="3" t="s">
        <v>30</v>
      </c>
      <c r="C640" s="3" t="s">
        <v>186</v>
      </c>
      <c r="D640" s="3">
        <v>5.4545455E-2</v>
      </c>
      <c r="E640" s="3">
        <v>0.88147235999999995</v>
      </c>
      <c r="F640" s="3" t="s">
        <v>161</v>
      </c>
      <c r="G640" s="3">
        <v>0.56068349299999998</v>
      </c>
      <c r="H640" s="3">
        <v>0.42859479299999997</v>
      </c>
      <c r="I640" s="3">
        <v>0.494639143</v>
      </c>
    </row>
    <row r="641" spans="1:9">
      <c r="A641" s="3">
        <v>640</v>
      </c>
      <c r="B641" s="3" t="s">
        <v>17</v>
      </c>
      <c r="C641" s="3" t="s">
        <v>186</v>
      </c>
      <c r="D641" s="3">
        <v>5.4545455E-2</v>
      </c>
      <c r="E641" s="3">
        <v>0.88147235999999995</v>
      </c>
      <c r="F641" s="3" t="s">
        <v>161</v>
      </c>
      <c r="G641" s="3">
        <v>0.34964870999999997</v>
      </c>
      <c r="H641" s="3">
        <v>0.292418067</v>
      </c>
      <c r="I641" s="3">
        <v>0.32103338849999996</v>
      </c>
    </row>
    <row r="642" spans="1:9">
      <c r="A642" s="3">
        <v>641</v>
      </c>
      <c r="B642" s="3" t="s">
        <v>28</v>
      </c>
      <c r="C642" s="3" t="s">
        <v>186</v>
      </c>
      <c r="D642" s="3">
        <v>4.6524211000000003E-2</v>
      </c>
      <c r="E642" s="3">
        <v>0.89195497999999995</v>
      </c>
      <c r="F642" s="3" t="s">
        <v>161</v>
      </c>
      <c r="G642" s="3">
        <v>9.9632942000000002E-2</v>
      </c>
      <c r="H642" s="3">
        <v>0.135600516</v>
      </c>
      <c r="I642" s="3">
        <v>0.117616729</v>
      </c>
    </row>
    <row r="643" spans="1:9">
      <c r="A643" s="3">
        <v>642</v>
      </c>
      <c r="B643" s="3" t="s">
        <v>29</v>
      </c>
      <c r="C643" s="3" t="s">
        <v>186</v>
      </c>
      <c r="D643" s="3">
        <v>3.1890742999999999E-2</v>
      </c>
      <c r="E643" s="3">
        <v>0.92583970000000004</v>
      </c>
      <c r="F643" s="3" t="s">
        <v>161</v>
      </c>
      <c r="G643" s="3">
        <v>0.203608864</v>
      </c>
      <c r="H643" s="3">
        <v>0.46206299899999997</v>
      </c>
      <c r="I643" s="3">
        <v>0.33283593150000002</v>
      </c>
    </row>
    <row r="644" spans="1:9">
      <c r="A644" s="3">
        <v>643</v>
      </c>
      <c r="B644" s="3" t="s">
        <v>5</v>
      </c>
      <c r="C644" s="3" t="s">
        <v>186</v>
      </c>
      <c r="D644" s="3">
        <v>-2.7272727E-2</v>
      </c>
      <c r="E644" s="3">
        <v>0.94598367000000005</v>
      </c>
      <c r="F644" s="3" t="s">
        <v>161</v>
      </c>
      <c r="G644" s="3">
        <v>0.40851728199999998</v>
      </c>
      <c r="H644" s="3">
        <v>0.54658818200000003</v>
      </c>
      <c r="I644" s="3">
        <v>0.47755273200000004</v>
      </c>
    </row>
    <row r="645" spans="1:9">
      <c r="A645" s="3">
        <v>644</v>
      </c>
      <c r="B645" s="3" t="s">
        <v>24</v>
      </c>
      <c r="C645" s="3" t="s">
        <v>186</v>
      </c>
      <c r="D645" s="3">
        <v>1.8181817999999999E-2</v>
      </c>
      <c r="E645" s="3">
        <v>0.96757616000000002</v>
      </c>
      <c r="F645" s="3" t="s">
        <v>161</v>
      </c>
      <c r="G645" s="3">
        <v>0.35200058400000001</v>
      </c>
      <c r="H645" s="3">
        <v>0.40061597599999998</v>
      </c>
      <c r="I645" s="3">
        <v>0.37630828</v>
      </c>
    </row>
    <row r="646" spans="1:9">
      <c r="A646" s="3">
        <v>645</v>
      </c>
      <c r="B646" s="3" t="s">
        <v>57</v>
      </c>
      <c r="C646" s="3" t="s">
        <v>186</v>
      </c>
      <c r="D646" s="3">
        <v>9.1746980000000002E-3</v>
      </c>
      <c r="E646" s="3">
        <v>0.97864147999999995</v>
      </c>
      <c r="F646" s="3" t="s">
        <v>161</v>
      </c>
      <c r="G646" s="3">
        <v>0.25621956200000001</v>
      </c>
      <c r="H646" s="3">
        <v>0.24988761300000001</v>
      </c>
      <c r="I646" s="3">
        <v>0.25305358750000001</v>
      </c>
    </row>
    <row r="647" spans="1:9">
      <c r="A647" s="3">
        <v>646</v>
      </c>
      <c r="B647" s="3" t="s">
        <v>58</v>
      </c>
      <c r="C647" s="3" t="s">
        <v>186</v>
      </c>
      <c r="D647" s="3">
        <v>-9.1746980000000002E-3</v>
      </c>
      <c r="E647" s="3">
        <v>0.97864147999999995</v>
      </c>
      <c r="F647" s="3" t="s">
        <v>161</v>
      </c>
      <c r="G647" s="3">
        <v>0.19578306500000001</v>
      </c>
      <c r="H647" s="3">
        <v>0.24999347899999999</v>
      </c>
      <c r="I647" s="3">
        <v>0.222888272</v>
      </c>
    </row>
    <row r="648" spans="1:9">
      <c r="A648" s="3">
        <v>647</v>
      </c>
      <c r="B648" s="3" t="s">
        <v>42</v>
      </c>
      <c r="C648" s="3" t="s">
        <v>186</v>
      </c>
      <c r="D648" s="3">
        <v>-9.0909089999999994E-3</v>
      </c>
      <c r="E648" s="3">
        <v>0.98918971</v>
      </c>
      <c r="F648" s="3" t="s">
        <v>161</v>
      </c>
      <c r="G648" s="3">
        <v>0.60552567899999998</v>
      </c>
      <c r="H648" s="3">
        <v>0.57851266499999998</v>
      </c>
      <c r="I648" s="3">
        <v>0.59201917199999998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4C3F-5951-40DB-81FD-A4DFA4E663D2}">
  <dimension ref="A1:T23"/>
  <sheetViews>
    <sheetView workbookViewId="0">
      <selection activeCell="P6" sqref="P6"/>
    </sheetView>
  </sheetViews>
  <sheetFormatPr defaultRowHeight="14.5"/>
  <cols>
    <col min="1" max="1" width="18.1796875" customWidth="1"/>
    <col min="16" max="16" width="21.08984375" customWidth="1"/>
    <col min="18" max="18" width="17.08984375" customWidth="1"/>
  </cols>
  <sheetData>
    <row r="1" spans="1:20">
      <c r="A1" s="65" t="s">
        <v>823</v>
      </c>
      <c r="B1" t="s">
        <v>819</v>
      </c>
      <c r="C1" t="s">
        <v>785</v>
      </c>
      <c r="D1" t="s">
        <v>786</v>
      </c>
      <c r="E1" t="s">
        <v>787</v>
      </c>
      <c r="F1" t="s">
        <v>788</v>
      </c>
      <c r="G1" t="s">
        <v>789</v>
      </c>
      <c r="H1" t="s">
        <v>790</v>
      </c>
      <c r="I1" t="s">
        <v>791</v>
      </c>
      <c r="J1" t="s">
        <v>792</v>
      </c>
      <c r="K1" t="s">
        <v>793</v>
      </c>
      <c r="L1" t="s">
        <v>794</v>
      </c>
      <c r="M1" t="s">
        <v>795</v>
      </c>
      <c r="N1" t="s">
        <v>796</v>
      </c>
      <c r="P1" s="65" t="s">
        <v>824</v>
      </c>
      <c r="Q1" t="s">
        <v>819</v>
      </c>
      <c r="R1" t="s">
        <v>820</v>
      </c>
      <c r="S1" t="s">
        <v>821</v>
      </c>
      <c r="T1" t="s">
        <v>822</v>
      </c>
    </row>
    <row r="2" spans="1:20">
      <c r="A2" s="65" t="s">
        <v>825</v>
      </c>
      <c r="B2" t="s">
        <v>797</v>
      </c>
      <c r="C2">
        <v>0.68861989099999998</v>
      </c>
      <c r="D2">
        <v>0.37087181200000002</v>
      </c>
      <c r="E2">
        <v>8.4976219999999998E-3</v>
      </c>
      <c r="F2">
        <v>0.186504542</v>
      </c>
      <c r="G2">
        <v>0.29000734900000003</v>
      </c>
      <c r="H2">
        <v>0.15944333399999999</v>
      </c>
      <c r="I2">
        <v>2.9252023189999998</v>
      </c>
      <c r="J2">
        <v>5.3030497000000003E-2</v>
      </c>
      <c r="K2">
        <v>1.352880809</v>
      </c>
      <c r="L2">
        <v>0.44090209200000002</v>
      </c>
      <c r="M2">
        <v>0.35347952100000002</v>
      </c>
      <c r="N2">
        <v>0.41897235500000002</v>
      </c>
      <c r="P2" s="65" t="s">
        <v>826</v>
      </c>
      <c r="Q2" t="s">
        <v>797</v>
      </c>
      <c r="R2">
        <v>8.0892267429999993</v>
      </c>
      <c r="S2">
        <v>14.171697979999999</v>
      </c>
      <c r="T2">
        <v>12.56545122</v>
      </c>
    </row>
    <row r="3" spans="1:20">
      <c r="B3" t="s">
        <v>798</v>
      </c>
      <c r="C3">
        <v>240.5934383</v>
      </c>
      <c r="D3">
        <v>2.2150061430000001</v>
      </c>
      <c r="E3">
        <v>8.2217501999999998E-2</v>
      </c>
      <c r="F3">
        <v>0.97679801899999996</v>
      </c>
      <c r="G3">
        <v>0.13381580800000001</v>
      </c>
      <c r="H3">
        <v>5.8372445040000001</v>
      </c>
      <c r="I3">
        <v>28.49906833</v>
      </c>
      <c r="J3">
        <v>3.2149544360000002</v>
      </c>
      <c r="K3">
        <v>1.404568145</v>
      </c>
      <c r="L3">
        <v>2.5103120739999998</v>
      </c>
      <c r="M3">
        <v>2.5335240250000002</v>
      </c>
      <c r="N3">
        <v>2.5211271110000002</v>
      </c>
      <c r="Q3" t="s">
        <v>798</v>
      </c>
      <c r="R3">
        <v>10.14936088</v>
      </c>
      <c r="S3">
        <v>15.927918910000001</v>
      </c>
      <c r="T3">
        <v>12.064627610000001</v>
      </c>
    </row>
    <row r="4" spans="1:20">
      <c r="B4" t="s">
        <v>799</v>
      </c>
      <c r="C4">
        <v>8.3336743159999997</v>
      </c>
      <c r="D4">
        <v>1.468085766</v>
      </c>
      <c r="E4">
        <v>1.4884522000000001E-2</v>
      </c>
      <c r="F4">
        <v>5.3976015000000002E-2</v>
      </c>
      <c r="G4">
        <v>1.1732632999999999E-2</v>
      </c>
      <c r="H4">
        <v>1.9454666709999999</v>
      </c>
      <c r="I4">
        <v>1.509908461</v>
      </c>
      <c r="J4">
        <v>2.3664686449999999</v>
      </c>
      <c r="K4">
        <v>0.93199418499999998</v>
      </c>
      <c r="L4">
        <v>0.84133174099999997</v>
      </c>
      <c r="M4">
        <v>0.81373954699999995</v>
      </c>
      <c r="N4">
        <v>0.83674934499999998</v>
      </c>
      <c r="Q4" t="s">
        <v>799</v>
      </c>
      <c r="R4">
        <v>9.9646189799999991</v>
      </c>
      <c r="S4">
        <v>14.250178569999999</v>
      </c>
      <c r="T4">
        <v>12.89292571</v>
      </c>
    </row>
    <row r="5" spans="1:20">
      <c r="B5" t="s">
        <v>800</v>
      </c>
      <c r="C5">
        <v>25.036386830000001</v>
      </c>
      <c r="D5">
        <v>1.766843615</v>
      </c>
      <c r="E5">
        <v>1.6937561E-2</v>
      </c>
      <c r="F5">
        <v>6.7186032000000007E-2</v>
      </c>
      <c r="G5">
        <v>4.1657975E-2</v>
      </c>
      <c r="H5">
        <v>2.4341719550000001</v>
      </c>
      <c r="I5">
        <v>3.2915828980000001</v>
      </c>
      <c r="J5">
        <v>0.69059779600000004</v>
      </c>
      <c r="K5">
        <v>0.90928516500000001</v>
      </c>
      <c r="L5">
        <v>0.92507784400000004</v>
      </c>
      <c r="M5">
        <v>0.80268768099999999</v>
      </c>
      <c r="N5">
        <v>0.882172501</v>
      </c>
      <c r="Q5" t="s">
        <v>800</v>
      </c>
      <c r="R5">
        <v>9.6565941310000003</v>
      </c>
      <c r="S5">
        <v>13.881014390000001</v>
      </c>
      <c r="T5">
        <v>12.18343402</v>
      </c>
    </row>
    <row r="6" spans="1:20">
      <c r="B6" t="s">
        <v>801</v>
      </c>
      <c r="C6">
        <v>35.83191455</v>
      </c>
      <c r="D6">
        <v>2.6734449100000002</v>
      </c>
      <c r="E6">
        <v>7.6199905999999998E-2</v>
      </c>
      <c r="F6">
        <v>0.66548496000000001</v>
      </c>
      <c r="G6">
        <v>9.2386660999999995E-2</v>
      </c>
      <c r="H6">
        <v>7.1142649760000003</v>
      </c>
      <c r="I6">
        <v>7.5958348420000004</v>
      </c>
      <c r="J6">
        <v>0.504014395</v>
      </c>
      <c r="K6">
        <v>0.88544750699999997</v>
      </c>
      <c r="L6">
        <v>1.8865077800000001</v>
      </c>
      <c r="M6">
        <v>1.7635884749999999</v>
      </c>
      <c r="N6">
        <v>1.8516154229999999</v>
      </c>
      <c r="Q6" t="s">
        <v>801</v>
      </c>
      <c r="R6">
        <v>9.9834107050000007</v>
      </c>
      <c r="S6">
        <v>14.11951651</v>
      </c>
      <c r="T6">
        <v>12.25122064</v>
      </c>
    </row>
    <row r="7" spans="1:20">
      <c r="B7" t="s">
        <v>802</v>
      </c>
      <c r="C7">
        <v>6.8733259860000002</v>
      </c>
      <c r="D7">
        <v>2.142892179</v>
      </c>
      <c r="E7">
        <v>5.7500092000000003E-2</v>
      </c>
      <c r="F7">
        <v>3.4935998750000001</v>
      </c>
      <c r="G7">
        <v>5.5056002E-2</v>
      </c>
      <c r="H7">
        <v>2.3564890790000002</v>
      </c>
      <c r="I7">
        <v>11.64769334</v>
      </c>
      <c r="J7">
        <v>0.342501744</v>
      </c>
      <c r="K7">
        <v>0.44090333900000001</v>
      </c>
      <c r="L7">
        <v>1.861308688</v>
      </c>
      <c r="M7">
        <v>1.915690922</v>
      </c>
      <c r="N7">
        <v>1.9290215209999999</v>
      </c>
      <c r="Q7" t="s">
        <v>802</v>
      </c>
      <c r="R7">
        <v>7.6979824949999998</v>
      </c>
      <c r="S7">
        <v>14.357551409999999</v>
      </c>
      <c r="T7">
        <v>12.51334853</v>
      </c>
    </row>
    <row r="8" spans="1:20">
      <c r="B8" t="s">
        <v>803</v>
      </c>
      <c r="C8">
        <v>7.5113705790000003</v>
      </c>
      <c r="D8">
        <v>1.5247467370000001</v>
      </c>
      <c r="E8">
        <v>3.8732372000000001E-2</v>
      </c>
      <c r="F8">
        <v>1.4704534789999999</v>
      </c>
      <c r="G8">
        <v>6.7098521999999994E-2</v>
      </c>
      <c r="H8">
        <v>3.3821896950000001</v>
      </c>
      <c r="I8">
        <v>11.231888980000001</v>
      </c>
      <c r="J8">
        <v>0.95843031000000001</v>
      </c>
      <c r="K8">
        <v>0.51043588399999995</v>
      </c>
      <c r="L8">
        <v>2.4591211290000001</v>
      </c>
      <c r="M8">
        <v>2.431305305</v>
      </c>
      <c r="N8">
        <v>2.4494675090000002</v>
      </c>
      <c r="Q8" t="s">
        <v>803</v>
      </c>
      <c r="R8">
        <v>10.306760450000001</v>
      </c>
      <c r="S8">
        <v>13.827483129999999</v>
      </c>
      <c r="T8">
        <v>12.47609063</v>
      </c>
    </row>
    <row r="9" spans="1:20">
      <c r="B9" t="s">
        <v>804</v>
      </c>
      <c r="C9">
        <v>8.1721953020000004</v>
      </c>
      <c r="D9">
        <v>2.4158950410000002</v>
      </c>
      <c r="E9">
        <v>6.1520901000000003E-2</v>
      </c>
      <c r="F9">
        <v>0.69239487600000005</v>
      </c>
      <c r="G9">
        <v>6.9721216000000003E-2</v>
      </c>
      <c r="H9">
        <v>3.7236748080000002</v>
      </c>
      <c r="I9">
        <v>31.38171174</v>
      </c>
      <c r="J9">
        <v>10.835169909999999</v>
      </c>
      <c r="K9">
        <v>0.48793376700000002</v>
      </c>
      <c r="L9">
        <v>1.785858827</v>
      </c>
      <c r="M9">
        <v>1.766698345</v>
      </c>
      <c r="N9">
        <v>1.8155968339999999</v>
      </c>
      <c r="Q9" t="s">
        <v>804</v>
      </c>
      <c r="R9">
        <v>10.5153219</v>
      </c>
      <c r="S9">
        <v>14.69633432</v>
      </c>
      <c r="T9">
        <v>12.7653558</v>
      </c>
    </row>
    <row r="10" spans="1:20">
      <c r="B10" t="s">
        <v>805</v>
      </c>
      <c r="C10">
        <v>9.8205117860000009</v>
      </c>
      <c r="D10">
        <v>2.204678393</v>
      </c>
      <c r="E10">
        <v>1.9679146000000002E-2</v>
      </c>
      <c r="F10">
        <v>0.46988502599999998</v>
      </c>
      <c r="G10">
        <v>3.9129448999999997E-2</v>
      </c>
      <c r="H10">
        <v>1.4131827539999999</v>
      </c>
      <c r="I10">
        <v>24.753257550000001</v>
      </c>
      <c r="J10">
        <v>1.7535660559999999</v>
      </c>
      <c r="K10">
        <v>0.409886633</v>
      </c>
      <c r="L10">
        <v>0.51570962200000003</v>
      </c>
      <c r="M10">
        <v>0.386513836</v>
      </c>
      <c r="N10">
        <v>0.47919293699999999</v>
      </c>
      <c r="Q10" t="s">
        <v>805</v>
      </c>
      <c r="R10">
        <v>9.9648486340000009</v>
      </c>
      <c r="S10">
        <v>14.683809</v>
      </c>
      <c r="T10">
        <v>12.148554689999999</v>
      </c>
    </row>
    <row r="11" spans="1:20">
      <c r="B11" t="s">
        <v>806</v>
      </c>
      <c r="C11">
        <v>8.6948024180000001</v>
      </c>
      <c r="D11">
        <v>2.2047041479999998</v>
      </c>
      <c r="E11">
        <v>3.3845369E-2</v>
      </c>
      <c r="F11">
        <v>0.28392330199999999</v>
      </c>
      <c r="G11">
        <v>0.11054794599999999</v>
      </c>
      <c r="H11">
        <v>2.7838707020000002</v>
      </c>
      <c r="I11">
        <v>31.58797401</v>
      </c>
      <c r="J11">
        <v>7.9688368260000004</v>
      </c>
      <c r="K11">
        <v>0.40398930999999999</v>
      </c>
      <c r="L11">
        <v>0.63007838299999996</v>
      </c>
      <c r="M11">
        <v>0.62643343699999998</v>
      </c>
      <c r="N11">
        <v>0.65005397499999995</v>
      </c>
      <c r="Q11" t="s">
        <v>806</v>
      </c>
      <c r="R11">
        <v>10.15834523</v>
      </c>
      <c r="S11">
        <v>14.33777403</v>
      </c>
      <c r="T11">
        <v>12.70672059</v>
      </c>
    </row>
    <row r="12" spans="1:20">
      <c r="B12" t="s">
        <v>807</v>
      </c>
      <c r="C12">
        <v>34.12004803</v>
      </c>
      <c r="D12">
        <v>3.332824086</v>
      </c>
      <c r="E12">
        <v>3.7678565999999997E-2</v>
      </c>
      <c r="F12">
        <v>0.302391207</v>
      </c>
      <c r="G12">
        <v>5.5630481000000002E-2</v>
      </c>
      <c r="H12">
        <v>2.547319458</v>
      </c>
      <c r="I12">
        <v>3.6300389599999998</v>
      </c>
      <c r="J12">
        <v>1.196733488</v>
      </c>
      <c r="K12">
        <v>0.32735674100000001</v>
      </c>
      <c r="L12">
        <v>0.51547657400000002</v>
      </c>
      <c r="M12">
        <v>0.43421282999999999</v>
      </c>
      <c r="N12">
        <v>0.46598113200000002</v>
      </c>
      <c r="Q12" t="s">
        <v>807</v>
      </c>
      <c r="R12">
        <v>9.8252066140000007</v>
      </c>
      <c r="S12">
        <v>14.31543915</v>
      </c>
      <c r="T12">
        <v>12.836261690000001</v>
      </c>
    </row>
    <row r="13" spans="1:20">
      <c r="B13" t="s">
        <v>808</v>
      </c>
      <c r="C13">
        <v>18.904029080000001</v>
      </c>
      <c r="D13">
        <v>3.100977694</v>
      </c>
      <c r="E13">
        <v>6.0312395999999997E-2</v>
      </c>
      <c r="F13">
        <v>2.2078194189999998</v>
      </c>
      <c r="G13">
        <v>5.2455411E-2</v>
      </c>
      <c r="H13">
        <v>2.3649398220000002</v>
      </c>
      <c r="I13">
        <v>18.718487830000001</v>
      </c>
      <c r="J13">
        <v>0.40273467699999999</v>
      </c>
      <c r="K13">
        <v>0.21805405899999999</v>
      </c>
      <c r="L13">
        <v>2.4621871419999999</v>
      </c>
      <c r="M13">
        <v>2.3296883030000002</v>
      </c>
      <c r="N13">
        <v>2.3759430780000002</v>
      </c>
      <c r="Q13" t="s">
        <v>808</v>
      </c>
      <c r="R13">
        <v>7.3722577600000001</v>
      </c>
      <c r="S13">
        <v>12.5761451</v>
      </c>
      <c r="T13">
        <v>11.42903089</v>
      </c>
    </row>
    <row r="14" spans="1:20">
      <c r="B14" t="s">
        <v>809</v>
      </c>
      <c r="C14">
        <v>12.724650949999999</v>
      </c>
      <c r="D14">
        <v>2.7043508950000001</v>
      </c>
      <c r="E14">
        <v>0.103317387</v>
      </c>
      <c r="F14">
        <v>2.589820741</v>
      </c>
      <c r="G14">
        <v>0.120455117</v>
      </c>
      <c r="H14">
        <v>13.00752273</v>
      </c>
      <c r="I14">
        <v>67.119032250000004</v>
      </c>
      <c r="J14">
        <v>2.4101383850000002</v>
      </c>
      <c r="K14">
        <v>0.26204955699999999</v>
      </c>
      <c r="L14">
        <v>2.7435945610000001</v>
      </c>
      <c r="M14">
        <v>2.698431078</v>
      </c>
      <c r="N14">
        <v>2.68091692</v>
      </c>
      <c r="Q14" t="s">
        <v>809</v>
      </c>
      <c r="R14">
        <v>7.2939707890000003</v>
      </c>
      <c r="S14">
        <v>13.636520409999999</v>
      </c>
      <c r="T14">
        <v>12.759702750000001</v>
      </c>
    </row>
    <row r="15" spans="1:20">
      <c r="B15" t="s">
        <v>810</v>
      </c>
      <c r="C15">
        <v>21.877051680000001</v>
      </c>
      <c r="D15">
        <v>2.7455588739999999</v>
      </c>
      <c r="E15">
        <v>8.6004203000000001E-2</v>
      </c>
      <c r="F15">
        <v>0.54260595099999998</v>
      </c>
      <c r="G15">
        <v>8.789131E-2</v>
      </c>
      <c r="H15">
        <v>6.2988608609999996</v>
      </c>
      <c r="I15">
        <v>7.8181209269999998</v>
      </c>
      <c r="J15">
        <v>16.925730170000001</v>
      </c>
      <c r="K15">
        <v>0.178565369</v>
      </c>
      <c r="L15">
        <v>1.821372569</v>
      </c>
      <c r="M15">
        <v>1.679087998</v>
      </c>
      <c r="N15">
        <v>1.711284713</v>
      </c>
      <c r="Q15" t="s">
        <v>810</v>
      </c>
      <c r="R15">
        <v>10.13432695</v>
      </c>
      <c r="S15">
        <v>14.056992190000001</v>
      </c>
      <c r="T15">
        <v>12.603078910000001</v>
      </c>
    </row>
    <row r="16" spans="1:20">
      <c r="B16" t="s">
        <v>811</v>
      </c>
      <c r="C16">
        <v>46.437375250000002</v>
      </c>
      <c r="D16">
        <v>2.6219349369999998</v>
      </c>
      <c r="E16">
        <v>4.0129673999999997E-2</v>
      </c>
      <c r="F16">
        <v>1.651231806</v>
      </c>
      <c r="G16">
        <v>9.6914974000000001E-2</v>
      </c>
      <c r="H16">
        <v>2.198373906</v>
      </c>
      <c r="I16">
        <v>2.0972637180000002</v>
      </c>
      <c r="J16">
        <v>7.1180041999999999E-2</v>
      </c>
      <c r="K16">
        <v>0.25439050400000002</v>
      </c>
      <c r="L16">
        <v>2.4043818780000001</v>
      </c>
      <c r="M16">
        <v>2.3542166789999999</v>
      </c>
      <c r="N16">
        <v>2.3596342969999999</v>
      </c>
      <c r="Q16" t="s">
        <v>811</v>
      </c>
      <c r="R16">
        <v>9.8496392979999996</v>
      </c>
      <c r="S16">
        <v>14.90561613</v>
      </c>
      <c r="T16">
        <v>12.153622309999999</v>
      </c>
    </row>
    <row r="17" spans="2:20">
      <c r="B17" t="s">
        <v>812</v>
      </c>
      <c r="C17">
        <v>42.395908230000003</v>
      </c>
      <c r="D17">
        <v>3.2967155950000002</v>
      </c>
      <c r="E17">
        <v>7.0122700999999996E-2</v>
      </c>
      <c r="F17">
        <v>0.87103718100000005</v>
      </c>
      <c r="G17">
        <v>7.5184068000000007E-2</v>
      </c>
      <c r="H17">
        <v>4.4244804320000002</v>
      </c>
      <c r="I17">
        <v>10.938803180000001</v>
      </c>
      <c r="J17">
        <v>0.280394643</v>
      </c>
      <c r="K17">
        <v>0.28857998099999999</v>
      </c>
      <c r="L17">
        <v>0.56224066900000003</v>
      </c>
      <c r="M17">
        <v>0.52860056300000002</v>
      </c>
      <c r="N17">
        <v>0.53497311999999997</v>
      </c>
      <c r="Q17" t="s">
        <v>812</v>
      </c>
      <c r="R17">
        <v>8.8134345799999991</v>
      </c>
      <c r="S17">
        <v>12.74981719</v>
      </c>
      <c r="T17">
        <v>12.75576702</v>
      </c>
    </row>
    <row r="18" spans="2:20">
      <c r="B18" t="s">
        <v>813</v>
      </c>
      <c r="C18">
        <v>21.50221165</v>
      </c>
      <c r="D18">
        <v>2.657991918</v>
      </c>
      <c r="E18">
        <v>4.0649471999999999E-2</v>
      </c>
      <c r="F18">
        <v>1.923060287</v>
      </c>
      <c r="G18">
        <v>7.9855679999999998E-2</v>
      </c>
      <c r="H18">
        <v>6.4686585589999996</v>
      </c>
      <c r="I18">
        <v>8.1890979609999999</v>
      </c>
      <c r="J18">
        <v>0.180567441</v>
      </c>
      <c r="K18">
        <v>0.18306169899999999</v>
      </c>
      <c r="L18">
        <v>1.2769934430000001</v>
      </c>
      <c r="M18">
        <v>1.166313162</v>
      </c>
      <c r="N18">
        <v>1.181190344</v>
      </c>
      <c r="Q18" t="s">
        <v>813</v>
      </c>
      <c r="R18">
        <v>7.2389266880000003</v>
      </c>
      <c r="S18">
        <v>12.49766157</v>
      </c>
      <c r="T18">
        <v>11.32752486</v>
      </c>
    </row>
    <row r="19" spans="2:20">
      <c r="B19" t="s">
        <v>814</v>
      </c>
      <c r="C19">
        <v>54.514770890000001</v>
      </c>
      <c r="D19">
        <v>4.285784359</v>
      </c>
      <c r="E19">
        <v>0.10633933499999999</v>
      </c>
      <c r="F19">
        <v>0.673418293</v>
      </c>
      <c r="G19">
        <v>0.161192054</v>
      </c>
      <c r="H19">
        <v>6.4299423500000001</v>
      </c>
      <c r="I19">
        <v>30.71584975</v>
      </c>
      <c r="J19">
        <v>2.649388209</v>
      </c>
      <c r="K19">
        <v>0.30350079899999999</v>
      </c>
      <c r="L19">
        <v>1.6068013249999999</v>
      </c>
      <c r="M19">
        <v>1.6011870989999999</v>
      </c>
      <c r="N19">
        <v>1.658297516</v>
      </c>
      <c r="Q19" t="s">
        <v>814</v>
      </c>
      <c r="R19">
        <v>10.075256080000001</v>
      </c>
      <c r="S19">
        <v>13.701551569999999</v>
      </c>
      <c r="T19">
        <v>12.321595350000001</v>
      </c>
    </row>
    <row r="20" spans="2:20">
      <c r="B20" t="s">
        <v>815</v>
      </c>
      <c r="C20">
        <v>7.068809227</v>
      </c>
      <c r="D20">
        <v>2.71465289</v>
      </c>
      <c r="E20">
        <v>4.5035525E-2</v>
      </c>
      <c r="F20">
        <v>0.86237725899999995</v>
      </c>
      <c r="G20">
        <v>8.8291755999999999E-2</v>
      </c>
      <c r="H20">
        <v>4.7852859690000003</v>
      </c>
      <c r="I20">
        <v>23.357848839999999</v>
      </c>
      <c r="J20">
        <v>2.9990726959999998</v>
      </c>
      <c r="K20">
        <v>0.116422446</v>
      </c>
      <c r="L20">
        <v>1.191115205</v>
      </c>
      <c r="M20">
        <v>1.1467542509999999</v>
      </c>
      <c r="N20">
        <v>1.222766923</v>
      </c>
      <c r="Q20" t="s">
        <v>815</v>
      </c>
      <c r="R20">
        <v>7.4444242799999998</v>
      </c>
      <c r="S20">
        <v>15.091034759999999</v>
      </c>
      <c r="T20">
        <v>13.126183109999999</v>
      </c>
    </row>
    <row r="21" spans="2:20">
      <c r="B21" t="s">
        <v>816</v>
      </c>
      <c r="C21">
        <v>96.358412150000007</v>
      </c>
      <c r="D21">
        <v>3.0340147279999998</v>
      </c>
      <c r="E21">
        <v>7.3678789999999994E-2</v>
      </c>
      <c r="F21">
        <v>0.71402668499999999</v>
      </c>
      <c r="G21">
        <v>6.3069372999999998E-2</v>
      </c>
      <c r="H21">
        <v>4.1926377170000002</v>
      </c>
      <c r="I21">
        <v>23.816723549999999</v>
      </c>
      <c r="J21">
        <v>5.6158397149999999</v>
      </c>
      <c r="K21">
        <v>0.26999165000000003</v>
      </c>
      <c r="L21">
        <v>0.793146291</v>
      </c>
      <c r="M21">
        <v>0.745033379</v>
      </c>
      <c r="N21">
        <v>0.79912728099999997</v>
      </c>
      <c r="Q21" t="s">
        <v>816</v>
      </c>
      <c r="R21">
        <v>11.36848485</v>
      </c>
      <c r="S21">
        <v>14.84160492</v>
      </c>
      <c r="T21">
        <v>11.91755435</v>
      </c>
    </row>
    <row r="22" spans="2:20">
      <c r="B22" t="s">
        <v>817</v>
      </c>
      <c r="C22">
        <v>5.4865136479999999</v>
      </c>
      <c r="D22">
        <v>2.4725560120000001</v>
      </c>
      <c r="E22">
        <v>6.4909389999999997E-2</v>
      </c>
      <c r="F22">
        <v>0.23996621500000001</v>
      </c>
      <c r="G22">
        <v>0.10252544399999999</v>
      </c>
      <c r="H22">
        <v>4.6916580290000001</v>
      </c>
      <c r="I22">
        <v>40.042384269999999</v>
      </c>
      <c r="J22">
        <v>7.1560249220000003</v>
      </c>
      <c r="K22">
        <v>0.21745036000000001</v>
      </c>
      <c r="L22">
        <v>0.36472132200000001</v>
      </c>
      <c r="M22">
        <v>0.25798081099999998</v>
      </c>
      <c r="N22">
        <v>0.36298806300000003</v>
      </c>
      <c r="Q22" t="s">
        <v>817</v>
      </c>
      <c r="R22">
        <v>11.229934330000001</v>
      </c>
      <c r="S22">
        <v>12.518069990000001</v>
      </c>
      <c r="T22">
        <v>12.63445748</v>
      </c>
    </row>
    <row r="23" spans="2:20">
      <c r="B23" t="s">
        <v>818</v>
      </c>
      <c r="C23">
        <v>33.667597120000003</v>
      </c>
      <c r="D23">
        <v>4.136379679</v>
      </c>
      <c r="E23">
        <v>5.6370630999999997E-2</v>
      </c>
      <c r="F23">
        <v>0.78777364599999999</v>
      </c>
      <c r="G23">
        <v>9.8100846000000005E-2</v>
      </c>
      <c r="H23">
        <v>6.4564693960000001</v>
      </c>
      <c r="I23">
        <v>7.049598509</v>
      </c>
      <c r="J23">
        <v>0.57462691700000001</v>
      </c>
      <c r="K23">
        <v>0.25680173000000001</v>
      </c>
      <c r="L23">
        <v>0.33764216899999999</v>
      </c>
      <c r="M23">
        <v>0.24637972999999999</v>
      </c>
      <c r="N23">
        <v>0.30789985199999997</v>
      </c>
      <c r="Q23" t="s">
        <v>818</v>
      </c>
      <c r="R23">
        <v>8.9376608310000005</v>
      </c>
      <c r="S23">
        <v>12.816919820000001</v>
      </c>
      <c r="T23">
        <v>12.647654040000001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B293"/>
  <sheetViews>
    <sheetView zoomScale="75" zoomScaleNormal="75" workbookViewId="0">
      <selection activeCell="J24" sqref="J24"/>
    </sheetView>
  </sheetViews>
  <sheetFormatPr defaultColWidth="11.6328125" defaultRowHeight="15.5"/>
  <cols>
    <col min="1" max="4" width="27.90625" style="44" customWidth="1"/>
    <col min="5" max="5" width="27.90625" style="46" customWidth="1"/>
    <col min="6" max="6" width="27.90625" style="44" customWidth="1"/>
    <col min="7" max="7" width="27.90625" style="46" customWidth="1"/>
    <col min="8" max="16384" width="11.6328125" style="29"/>
  </cols>
  <sheetData>
    <row r="1" spans="1:184" ht="45" customHeight="1">
      <c r="A1" s="43" t="s">
        <v>234</v>
      </c>
      <c r="B1" s="43" t="s">
        <v>235</v>
      </c>
      <c r="C1" s="43" t="s">
        <v>239</v>
      </c>
      <c r="D1" s="43" t="s">
        <v>775</v>
      </c>
      <c r="E1" s="43" t="s">
        <v>776</v>
      </c>
      <c r="F1" s="43" t="s">
        <v>777</v>
      </c>
      <c r="G1" s="43" t="s">
        <v>778</v>
      </c>
    </row>
    <row r="2" spans="1:184">
      <c r="A2" s="54" t="s">
        <v>571</v>
      </c>
      <c r="B2" s="54" t="s">
        <v>46</v>
      </c>
      <c r="C2" s="54">
        <v>5</v>
      </c>
      <c r="D2" s="54">
        <v>4</v>
      </c>
      <c r="E2" s="55">
        <v>0.56000000000000005</v>
      </c>
      <c r="F2" s="54">
        <v>1.3920126227031201E-4</v>
      </c>
      <c r="G2" s="55">
        <v>2.89339766576148E-3</v>
      </c>
    </row>
    <row r="3" spans="1:184" s="45" customFormat="1">
      <c r="A3" s="54" t="s">
        <v>533</v>
      </c>
      <c r="B3" s="54" t="s">
        <v>534</v>
      </c>
      <c r="C3" s="54">
        <v>6</v>
      </c>
      <c r="D3" s="54">
        <v>12</v>
      </c>
      <c r="E3" s="55">
        <v>0.33</v>
      </c>
      <c r="F3" s="54">
        <v>8.5887648348106503E-4</v>
      </c>
      <c r="G3" s="55">
        <v>9.6128098728073003E-3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</row>
    <row r="4" spans="1:184" s="45" customFormat="1">
      <c r="A4" s="54" t="s">
        <v>497</v>
      </c>
      <c r="B4" s="54" t="s">
        <v>498</v>
      </c>
      <c r="C4" s="54">
        <v>6</v>
      </c>
      <c r="D4" s="54">
        <v>12</v>
      </c>
      <c r="E4" s="55">
        <v>0.33</v>
      </c>
      <c r="F4" s="54">
        <v>8.5887648348106503E-4</v>
      </c>
      <c r="G4" s="55">
        <v>9.6128098728073003E-3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</row>
    <row r="5" spans="1:184">
      <c r="A5" s="44" t="s">
        <v>493</v>
      </c>
      <c r="B5" s="44" t="s">
        <v>494</v>
      </c>
      <c r="C5" s="44">
        <v>5</v>
      </c>
      <c r="D5" s="44">
        <v>10</v>
      </c>
      <c r="E5" s="46">
        <v>0.33</v>
      </c>
      <c r="F5" s="44">
        <v>2.3503774248963302E-3</v>
      </c>
      <c r="G5" s="46">
        <v>1.7098995766120801E-2</v>
      </c>
    </row>
    <row r="6" spans="1:184">
      <c r="A6" s="44" t="s">
        <v>541</v>
      </c>
      <c r="B6" s="44" t="s">
        <v>542</v>
      </c>
      <c r="C6" s="44">
        <v>4</v>
      </c>
      <c r="D6" s="44">
        <v>8</v>
      </c>
      <c r="E6" s="46">
        <v>0.33</v>
      </c>
      <c r="F6" s="44">
        <v>6.5534643535558497E-3</v>
      </c>
      <c r="G6" s="46">
        <v>3.4054609408656303E-2</v>
      </c>
    </row>
    <row r="7" spans="1:184">
      <c r="A7" s="44" t="s">
        <v>468</v>
      </c>
      <c r="B7" s="44" t="s">
        <v>469</v>
      </c>
      <c r="C7" s="44">
        <v>6</v>
      </c>
      <c r="D7" s="44">
        <v>13</v>
      </c>
      <c r="E7" s="46">
        <v>0.32</v>
      </c>
      <c r="F7" s="44">
        <v>1.1834672357154601E-3</v>
      </c>
      <c r="G7" s="46">
        <v>1.11093214707484E-2</v>
      </c>
    </row>
    <row r="8" spans="1:184">
      <c r="A8" s="44" t="s">
        <v>550</v>
      </c>
      <c r="B8" s="44" t="s">
        <v>551</v>
      </c>
      <c r="C8" s="44">
        <v>5</v>
      </c>
      <c r="D8" s="44">
        <v>11</v>
      </c>
      <c r="E8" s="46">
        <v>0.31</v>
      </c>
      <c r="F8" s="44">
        <v>3.2292103770867301E-3</v>
      </c>
      <c r="G8" s="46">
        <v>2.18534934821451E-2</v>
      </c>
    </row>
    <row r="9" spans="1:184" s="45" customFormat="1">
      <c r="A9" s="54" t="s">
        <v>452</v>
      </c>
      <c r="B9" s="54" t="s">
        <v>453</v>
      </c>
      <c r="C9" s="54">
        <v>7</v>
      </c>
      <c r="D9" s="54">
        <v>16</v>
      </c>
      <c r="E9" s="55">
        <v>0.3</v>
      </c>
      <c r="F9" s="54">
        <v>5.9453867065899495E-4</v>
      </c>
      <c r="G9" s="55">
        <v>7.5222066592072903E-3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</row>
    <row r="10" spans="1:184">
      <c r="A10" s="54" t="s">
        <v>480</v>
      </c>
      <c r="B10" s="54" t="s">
        <v>481</v>
      </c>
      <c r="C10" s="54">
        <v>7</v>
      </c>
      <c r="D10" s="54">
        <v>16</v>
      </c>
      <c r="E10" s="55">
        <v>0.3</v>
      </c>
      <c r="F10" s="54">
        <v>5.9453867065899495E-4</v>
      </c>
      <c r="G10" s="55">
        <v>7.5222066592072903E-3</v>
      </c>
    </row>
    <row r="11" spans="1:184" s="45" customFormat="1">
      <c r="A11" s="44" t="s">
        <v>317</v>
      </c>
      <c r="B11" s="44" t="s">
        <v>318</v>
      </c>
      <c r="C11" s="44">
        <v>8</v>
      </c>
      <c r="D11" s="44">
        <v>20</v>
      </c>
      <c r="E11" s="46">
        <v>0.28999999999999998</v>
      </c>
      <c r="F11" s="44">
        <v>3.9365818858237001E-4</v>
      </c>
      <c r="G11" s="46">
        <v>5.7025022466833802E-3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</row>
    <row r="12" spans="1:184">
      <c r="A12" s="44" t="s">
        <v>442</v>
      </c>
      <c r="B12" s="44" t="s">
        <v>443</v>
      </c>
      <c r="C12" s="44">
        <v>12</v>
      </c>
      <c r="D12" s="44">
        <v>31</v>
      </c>
      <c r="E12" s="46">
        <v>0.28000000000000003</v>
      </c>
      <c r="F12" s="56">
        <v>1.96072393634265E-5</v>
      </c>
      <c r="G12" s="46">
        <v>1.07229131181105E-3</v>
      </c>
    </row>
    <row r="13" spans="1:184">
      <c r="A13" s="44" t="s">
        <v>444</v>
      </c>
      <c r="B13" s="44" t="s">
        <v>445</v>
      </c>
      <c r="C13" s="44">
        <v>11</v>
      </c>
      <c r="D13" s="44">
        <v>28</v>
      </c>
      <c r="E13" s="46">
        <v>0.28000000000000003</v>
      </c>
      <c r="F13" s="56">
        <v>3.8583716310536602E-5</v>
      </c>
      <c r="G13" s="46">
        <v>1.1227861446366199E-3</v>
      </c>
    </row>
    <row r="14" spans="1:184">
      <c r="A14" s="44" t="s">
        <v>503</v>
      </c>
      <c r="B14" s="44" t="s">
        <v>504</v>
      </c>
      <c r="C14" s="44">
        <v>7</v>
      </c>
      <c r="D14" s="44">
        <v>18</v>
      </c>
      <c r="E14" s="46">
        <v>0.28000000000000003</v>
      </c>
      <c r="F14" s="44">
        <v>1.0336026868915599E-3</v>
      </c>
      <c r="G14" s="46">
        <v>1.0025946062848101E-2</v>
      </c>
    </row>
    <row r="15" spans="1:184" s="45" customFormat="1">
      <c r="A15" s="44" t="s">
        <v>307</v>
      </c>
      <c r="B15" s="44" t="s">
        <v>308</v>
      </c>
      <c r="C15" s="44">
        <v>13</v>
      </c>
      <c r="D15" s="44">
        <v>37</v>
      </c>
      <c r="E15" s="46">
        <v>0.26</v>
      </c>
      <c r="F15" s="56">
        <v>2.0747246404112602E-5</v>
      </c>
      <c r="G15" s="46">
        <v>1.07229131181105E-3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</row>
    <row r="16" spans="1:184">
      <c r="A16" s="44" t="s">
        <v>369</v>
      </c>
      <c r="B16" s="44" t="s">
        <v>370</v>
      </c>
      <c r="C16" s="44">
        <v>9</v>
      </c>
      <c r="D16" s="44">
        <v>25</v>
      </c>
      <c r="E16" s="46">
        <v>0.26</v>
      </c>
      <c r="F16" s="44">
        <v>3.2527980221872601E-4</v>
      </c>
      <c r="G16" s="46">
        <v>5.2586901358694102E-3</v>
      </c>
    </row>
    <row r="17" spans="1:7">
      <c r="A17" s="44" t="s">
        <v>336</v>
      </c>
      <c r="B17" s="44" t="s">
        <v>38</v>
      </c>
      <c r="C17" s="44">
        <v>9</v>
      </c>
      <c r="D17" s="44">
        <v>26</v>
      </c>
      <c r="E17" s="46">
        <v>0.26</v>
      </c>
      <c r="F17" s="44">
        <v>4.1152078068849098E-4</v>
      </c>
      <c r="G17" s="46">
        <v>5.7025022466833802E-3</v>
      </c>
    </row>
    <row r="18" spans="1:7">
      <c r="A18" s="44" t="s">
        <v>526</v>
      </c>
      <c r="B18" s="44" t="s">
        <v>11</v>
      </c>
      <c r="C18" s="44">
        <v>7</v>
      </c>
      <c r="D18" s="44">
        <v>20</v>
      </c>
      <c r="E18" s="46">
        <v>0.26</v>
      </c>
      <c r="F18" s="44">
        <v>1.69354089150479E-3</v>
      </c>
      <c r="G18" s="46">
        <v>1.29689578796814E-2</v>
      </c>
    </row>
    <row r="19" spans="1:7">
      <c r="A19" s="44" t="s">
        <v>466</v>
      </c>
      <c r="B19" s="44" t="s">
        <v>467</v>
      </c>
      <c r="C19" s="44">
        <v>7</v>
      </c>
      <c r="D19" s="44">
        <v>20</v>
      </c>
      <c r="E19" s="46">
        <v>0.26</v>
      </c>
      <c r="F19" s="44">
        <v>1.69354089150479E-3</v>
      </c>
      <c r="G19" s="46">
        <v>1.29689578796814E-2</v>
      </c>
    </row>
    <row r="20" spans="1:7">
      <c r="A20" s="44" t="s">
        <v>305</v>
      </c>
      <c r="B20" s="44" t="s">
        <v>306</v>
      </c>
      <c r="C20" s="44">
        <v>13</v>
      </c>
      <c r="D20" s="44">
        <v>38</v>
      </c>
      <c r="E20" s="46">
        <v>0.25</v>
      </c>
      <c r="F20" s="56">
        <v>2.6098730045470799E-5</v>
      </c>
      <c r="G20" s="46">
        <v>1.07229131181105E-3</v>
      </c>
    </row>
    <row r="21" spans="1:7">
      <c r="A21" s="44" t="s">
        <v>414</v>
      </c>
      <c r="B21" s="44" t="s">
        <v>415</v>
      </c>
      <c r="C21" s="44">
        <v>12</v>
      </c>
      <c r="D21" s="44">
        <v>36</v>
      </c>
      <c r="E21" s="46">
        <v>0.25</v>
      </c>
      <c r="F21" s="56">
        <v>6.4583900664831807E-5</v>
      </c>
      <c r="G21" s="46">
        <v>1.7085377357696401E-3</v>
      </c>
    </row>
    <row r="22" spans="1:7">
      <c r="A22" s="44" t="s">
        <v>431</v>
      </c>
      <c r="B22" s="44" t="s">
        <v>27</v>
      </c>
      <c r="C22" s="44">
        <v>11</v>
      </c>
      <c r="D22" s="44">
        <v>33</v>
      </c>
      <c r="E22" s="46">
        <v>0.25</v>
      </c>
      <c r="F22" s="44">
        <v>1.2842941696377801E-4</v>
      </c>
      <c r="G22" s="46">
        <v>2.8748431028045602E-3</v>
      </c>
    </row>
    <row r="23" spans="1:7">
      <c r="A23" s="44" t="s">
        <v>417</v>
      </c>
      <c r="B23" s="44" t="s">
        <v>418</v>
      </c>
      <c r="C23" s="44">
        <v>11</v>
      </c>
      <c r="D23" s="44">
        <v>33</v>
      </c>
      <c r="E23" s="46">
        <v>0.25</v>
      </c>
      <c r="F23" s="44">
        <v>1.2842941696377801E-4</v>
      </c>
      <c r="G23" s="46">
        <v>2.8748431028045602E-3</v>
      </c>
    </row>
    <row r="24" spans="1:7">
      <c r="A24" s="44" t="s">
        <v>518</v>
      </c>
      <c r="B24" s="44" t="s">
        <v>519</v>
      </c>
      <c r="C24" s="44">
        <v>6</v>
      </c>
      <c r="D24" s="44">
        <v>18</v>
      </c>
      <c r="E24" s="46">
        <v>0.25</v>
      </c>
      <c r="F24" s="44">
        <v>4.3795487294505603E-3</v>
      </c>
      <c r="G24" s="46">
        <v>2.71159293674492E-2</v>
      </c>
    </row>
    <row r="25" spans="1:7">
      <c r="A25" s="44" t="s">
        <v>583</v>
      </c>
      <c r="B25" s="44" t="s">
        <v>584</v>
      </c>
      <c r="C25" s="44">
        <v>5</v>
      </c>
      <c r="D25" s="44">
        <v>15</v>
      </c>
      <c r="E25" s="46">
        <v>0.25</v>
      </c>
      <c r="F25" s="44">
        <v>9.1351600852074503E-3</v>
      </c>
      <c r="G25" s="46">
        <v>4.1536431012427599E-2</v>
      </c>
    </row>
    <row r="26" spans="1:7">
      <c r="A26" s="44" t="s">
        <v>462</v>
      </c>
      <c r="B26" s="44" t="s">
        <v>463</v>
      </c>
      <c r="C26" s="44">
        <v>5</v>
      </c>
      <c r="D26" s="44">
        <v>16</v>
      </c>
      <c r="E26" s="46">
        <v>0.24</v>
      </c>
      <c r="F26" s="44">
        <v>1.1332247553186601E-2</v>
      </c>
      <c r="G26" s="46">
        <v>4.7063009487883903E-2</v>
      </c>
    </row>
    <row r="27" spans="1:7">
      <c r="A27" s="44" t="s">
        <v>375</v>
      </c>
      <c r="B27" s="44" t="s">
        <v>376</v>
      </c>
      <c r="C27" s="44">
        <v>5</v>
      </c>
      <c r="D27" s="44">
        <v>16</v>
      </c>
      <c r="E27" s="46">
        <v>0.24</v>
      </c>
      <c r="F27" s="44">
        <v>1.1332247553186601E-2</v>
      </c>
      <c r="G27" s="46">
        <v>4.7063009487883903E-2</v>
      </c>
    </row>
    <row r="28" spans="1:7">
      <c r="A28" s="44" t="s">
        <v>419</v>
      </c>
      <c r="B28" s="44" t="s">
        <v>420</v>
      </c>
      <c r="C28" s="44">
        <v>11</v>
      </c>
      <c r="D28" s="44">
        <v>36</v>
      </c>
      <c r="E28" s="46">
        <v>0.23</v>
      </c>
      <c r="F28" s="44">
        <v>2.4110980903777599E-4</v>
      </c>
      <c r="G28" s="46">
        <v>4.1272326135289904E-3</v>
      </c>
    </row>
    <row r="29" spans="1:7">
      <c r="A29" s="44" t="s">
        <v>427</v>
      </c>
      <c r="B29" s="44" t="s">
        <v>428</v>
      </c>
      <c r="C29" s="44">
        <v>9</v>
      </c>
      <c r="D29" s="44">
        <v>30</v>
      </c>
      <c r="E29" s="46">
        <v>0.23</v>
      </c>
      <c r="F29" s="44">
        <v>9.6413426051434898E-4</v>
      </c>
      <c r="G29" s="46">
        <v>1.0025946062848101E-2</v>
      </c>
    </row>
    <row r="30" spans="1:7">
      <c r="A30" s="44" t="s">
        <v>313</v>
      </c>
      <c r="B30" s="44" t="s">
        <v>314</v>
      </c>
      <c r="C30" s="44">
        <v>15</v>
      </c>
      <c r="D30" s="44">
        <v>52</v>
      </c>
      <c r="E30" s="46">
        <v>0.22</v>
      </c>
      <c r="F30" s="56">
        <v>3.4566842252940102E-5</v>
      </c>
      <c r="G30" s="46">
        <v>1.1176612328450599E-3</v>
      </c>
    </row>
    <row r="31" spans="1:7">
      <c r="A31" s="54" t="s">
        <v>385</v>
      </c>
      <c r="B31" s="54" t="s">
        <v>30</v>
      </c>
      <c r="C31" s="54">
        <v>9</v>
      </c>
      <c r="D31" s="54">
        <v>32</v>
      </c>
      <c r="E31" s="55">
        <v>0.22</v>
      </c>
      <c r="F31" s="54">
        <v>1.4088169891917799E-3</v>
      </c>
      <c r="G31" s="55">
        <v>1.2423204359236601E-2</v>
      </c>
    </row>
    <row r="32" spans="1:7">
      <c r="A32" s="44" t="s">
        <v>332</v>
      </c>
      <c r="B32" s="44" t="s">
        <v>333</v>
      </c>
      <c r="C32" s="44">
        <v>9</v>
      </c>
      <c r="D32" s="44">
        <v>32</v>
      </c>
      <c r="E32" s="46">
        <v>0.22</v>
      </c>
      <c r="F32" s="44">
        <v>1.4088169891917799E-3</v>
      </c>
      <c r="G32" s="46">
        <v>1.2423204359236601E-2</v>
      </c>
    </row>
    <row r="33" spans="1:7">
      <c r="A33" s="44" t="s">
        <v>373</v>
      </c>
      <c r="B33" s="44" t="s">
        <v>374</v>
      </c>
      <c r="C33" s="44">
        <v>8</v>
      </c>
      <c r="D33" s="44">
        <v>29</v>
      </c>
      <c r="E33" s="46">
        <v>0.22</v>
      </c>
      <c r="F33" s="44">
        <v>2.8248817598557898E-3</v>
      </c>
      <c r="G33" s="46">
        <v>2.0049770539464301E-2</v>
      </c>
    </row>
    <row r="34" spans="1:7">
      <c r="A34" s="44" t="s">
        <v>464</v>
      </c>
      <c r="B34" s="44" t="s">
        <v>465</v>
      </c>
      <c r="C34" s="44">
        <v>6</v>
      </c>
      <c r="D34" s="44">
        <v>21</v>
      </c>
      <c r="E34" s="46">
        <v>0.22</v>
      </c>
      <c r="F34" s="44">
        <v>8.08852408326057E-3</v>
      </c>
      <c r="G34" s="46">
        <v>3.9894245902183503E-2</v>
      </c>
    </row>
    <row r="35" spans="1:7">
      <c r="A35" s="44" t="s">
        <v>275</v>
      </c>
      <c r="B35" s="44" t="s">
        <v>294</v>
      </c>
      <c r="C35" s="44">
        <v>22</v>
      </c>
      <c r="D35" s="44">
        <v>84</v>
      </c>
      <c r="E35" s="46">
        <v>0.21</v>
      </c>
      <c r="F35" s="56">
        <v>2.4044274762993401E-6</v>
      </c>
      <c r="G35" s="46">
        <v>2.33229465201036E-4</v>
      </c>
    </row>
    <row r="36" spans="1:7">
      <c r="A36" s="44" t="s">
        <v>434</v>
      </c>
      <c r="B36" s="44" t="s">
        <v>435</v>
      </c>
      <c r="C36" s="44">
        <v>8</v>
      </c>
      <c r="D36" s="44">
        <v>31</v>
      </c>
      <c r="E36" s="46">
        <v>0.21</v>
      </c>
      <c r="F36" s="44">
        <v>3.9881002867627503E-3</v>
      </c>
      <c r="G36" s="46">
        <v>2.5264815719502499E-2</v>
      </c>
    </row>
    <row r="37" spans="1:7">
      <c r="A37" s="44" t="s">
        <v>383</v>
      </c>
      <c r="B37" s="44" t="s">
        <v>384</v>
      </c>
      <c r="C37" s="44">
        <v>6</v>
      </c>
      <c r="D37" s="44">
        <v>22</v>
      </c>
      <c r="E37" s="46">
        <v>0.21</v>
      </c>
      <c r="F37" s="44">
        <v>9.7144392534737507E-3</v>
      </c>
      <c r="G37" s="46">
        <v>4.3490797273244002E-2</v>
      </c>
    </row>
    <row r="38" spans="1:7">
      <c r="A38" s="44" t="s">
        <v>350</v>
      </c>
      <c r="B38" s="44" t="s">
        <v>351</v>
      </c>
      <c r="C38" s="44">
        <v>14</v>
      </c>
      <c r="D38" s="44">
        <v>55</v>
      </c>
      <c r="E38" s="46">
        <v>0.2</v>
      </c>
      <c r="F38" s="44">
        <v>1.89297851932435E-4</v>
      </c>
      <c r="G38" s="46">
        <v>3.6723783274892302E-3</v>
      </c>
    </row>
    <row r="39" spans="1:7">
      <c r="A39" s="44" t="s">
        <v>282</v>
      </c>
      <c r="B39" s="44" t="s">
        <v>266</v>
      </c>
      <c r="C39" s="44">
        <v>14</v>
      </c>
      <c r="D39" s="44">
        <v>56</v>
      </c>
      <c r="E39" s="46">
        <v>0.2</v>
      </c>
      <c r="F39" s="44">
        <v>2.2180154003007099E-4</v>
      </c>
      <c r="G39" s="46">
        <v>4.0340155092969199E-3</v>
      </c>
    </row>
    <row r="40" spans="1:7">
      <c r="A40" s="44" t="s">
        <v>271</v>
      </c>
      <c r="B40" s="44" t="s">
        <v>279</v>
      </c>
      <c r="C40" s="44">
        <v>11</v>
      </c>
      <c r="D40" s="44">
        <v>44</v>
      </c>
      <c r="E40" s="46">
        <v>0.2</v>
      </c>
      <c r="F40" s="44">
        <v>9.992909731223801E-4</v>
      </c>
      <c r="G40" s="46">
        <v>1.0025946062848101E-2</v>
      </c>
    </row>
    <row r="41" spans="1:7">
      <c r="A41" s="44" t="s">
        <v>482</v>
      </c>
      <c r="B41" s="44" t="s">
        <v>483</v>
      </c>
      <c r="C41" s="44">
        <v>8</v>
      </c>
      <c r="D41" s="44">
        <v>32</v>
      </c>
      <c r="E41" s="46">
        <v>0.2</v>
      </c>
      <c r="F41" s="44">
        <v>4.6927410188908397E-3</v>
      </c>
      <c r="G41" s="46">
        <v>2.7869135438719099E-2</v>
      </c>
    </row>
    <row r="42" spans="1:7">
      <c r="A42" s="44" t="s">
        <v>342</v>
      </c>
      <c r="B42" s="44" t="s">
        <v>343</v>
      </c>
      <c r="C42" s="44">
        <v>8</v>
      </c>
      <c r="D42" s="44">
        <v>32</v>
      </c>
      <c r="E42" s="46">
        <v>0.2</v>
      </c>
      <c r="F42" s="44">
        <v>4.6927410188908397E-3</v>
      </c>
      <c r="G42" s="46">
        <v>2.7869135438719099E-2</v>
      </c>
    </row>
    <row r="43" spans="1:7">
      <c r="A43" s="44" t="s">
        <v>269</v>
      </c>
      <c r="B43" s="44" t="s">
        <v>39</v>
      </c>
      <c r="C43" s="44">
        <v>21</v>
      </c>
      <c r="D43" s="44">
        <v>92</v>
      </c>
      <c r="E43" s="46">
        <v>0.19</v>
      </c>
      <c r="F43" s="56">
        <v>2.35567088126686E-5</v>
      </c>
      <c r="G43" s="46">
        <v>1.07229131181105E-3</v>
      </c>
    </row>
    <row r="44" spans="1:7">
      <c r="A44" s="44" t="s">
        <v>395</v>
      </c>
      <c r="B44" s="44" t="s">
        <v>40</v>
      </c>
      <c r="C44" s="44">
        <v>13</v>
      </c>
      <c r="D44" s="44">
        <v>57</v>
      </c>
      <c r="E44" s="46">
        <v>0.19</v>
      </c>
      <c r="F44" s="44">
        <v>7.6591755558557404E-4</v>
      </c>
      <c r="G44" s="46">
        <v>9.2867503614750893E-3</v>
      </c>
    </row>
    <row r="45" spans="1:7">
      <c r="A45" s="44" t="s">
        <v>432</v>
      </c>
      <c r="B45" s="44" t="s">
        <v>42</v>
      </c>
      <c r="C45" s="44">
        <v>11</v>
      </c>
      <c r="D45" s="44">
        <v>47</v>
      </c>
      <c r="E45" s="46">
        <v>0.19</v>
      </c>
      <c r="F45" s="44">
        <v>1.5746754067489199E-3</v>
      </c>
      <c r="G45" s="46">
        <v>1.29689578796814E-2</v>
      </c>
    </row>
    <row r="46" spans="1:7">
      <c r="A46" s="44" t="s">
        <v>405</v>
      </c>
      <c r="B46" s="44" t="s">
        <v>406</v>
      </c>
      <c r="C46" s="44">
        <v>11</v>
      </c>
      <c r="D46" s="44">
        <v>47</v>
      </c>
      <c r="E46" s="46">
        <v>0.19</v>
      </c>
      <c r="F46" s="44">
        <v>1.5746754067489199E-3</v>
      </c>
      <c r="G46" s="46">
        <v>1.29689578796814E-2</v>
      </c>
    </row>
    <row r="47" spans="1:7">
      <c r="A47" s="44" t="s">
        <v>461</v>
      </c>
      <c r="B47" s="44" t="s">
        <v>51</v>
      </c>
      <c r="C47" s="44">
        <v>8</v>
      </c>
      <c r="D47" s="44">
        <v>34</v>
      </c>
      <c r="E47" s="46">
        <v>0.19</v>
      </c>
      <c r="F47" s="44">
        <v>6.3836602760658804E-3</v>
      </c>
      <c r="G47" s="46">
        <v>3.3775366187912201E-2</v>
      </c>
    </row>
    <row r="48" spans="1:7">
      <c r="A48" s="44" t="s">
        <v>297</v>
      </c>
      <c r="B48" s="44" t="s">
        <v>298</v>
      </c>
      <c r="C48" s="44">
        <v>7</v>
      </c>
      <c r="D48" s="44">
        <v>30</v>
      </c>
      <c r="E48" s="46">
        <v>0.19</v>
      </c>
      <c r="F48" s="44">
        <v>1.0832346664466599E-2</v>
      </c>
      <c r="G48" s="46">
        <v>4.7063009487883903E-2</v>
      </c>
    </row>
    <row r="49" spans="1:7">
      <c r="A49" s="44" t="s">
        <v>413</v>
      </c>
      <c r="B49" s="44" t="s">
        <v>41</v>
      </c>
      <c r="C49" s="44">
        <v>13</v>
      </c>
      <c r="D49" s="44">
        <v>59</v>
      </c>
      <c r="E49" s="46">
        <v>0.18</v>
      </c>
      <c r="F49" s="44">
        <v>1.0069303929978099E-3</v>
      </c>
      <c r="G49" s="46">
        <v>1.0025946062848101E-2</v>
      </c>
    </row>
    <row r="50" spans="1:7">
      <c r="A50" s="44" t="s">
        <v>299</v>
      </c>
      <c r="B50" s="44" t="s">
        <v>300</v>
      </c>
      <c r="C50" s="44">
        <v>11</v>
      </c>
      <c r="D50" s="44">
        <v>49</v>
      </c>
      <c r="E50" s="46">
        <v>0.18</v>
      </c>
      <c r="F50" s="44">
        <v>2.0905444396140701E-3</v>
      </c>
      <c r="G50" s="46">
        <v>1.55986777417358E-2</v>
      </c>
    </row>
    <row r="51" spans="1:7">
      <c r="A51" s="44" t="s">
        <v>346</v>
      </c>
      <c r="B51" s="44" t="s">
        <v>347</v>
      </c>
      <c r="C51" s="44">
        <v>9</v>
      </c>
      <c r="D51" s="44">
        <v>41</v>
      </c>
      <c r="E51" s="46">
        <v>0.18</v>
      </c>
      <c r="F51" s="44">
        <v>5.7998211660526301E-3</v>
      </c>
      <c r="G51" s="46">
        <v>3.1254591839283599E-2</v>
      </c>
    </row>
    <row r="52" spans="1:7">
      <c r="A52" s="44" t="s">
        <v>411</v>
      </c>
      <c r="B52" s="44" t="s">
        <v>412</v>
      </c>
      <c r="C52" s="44">
        <v>9</v>
      </c>
      <c r="D52" s="44">
        <v>41</v>
      </c>
      <c r="E52" s="46">
        <v>0.18</v>
      </c>
      <c r="F52" s="44">
        <v>5.7998211660526301E-3</v>
      </c>
      <c r="G52" s="46">
        <v>3.1254591839283599E-2</v>
      </c>
    </row>
    <row r="53" spans="1:7">
      <c r="A53" s="44" t="s">
        <v>267</v>
      </c>
      <c r="B53" s="44" t="s">
        <v>247</v>
      </c>
      <c r="C53" s="44">
        <v>23</v>
      </c>
      <c r="D53" s="44">
        <v>109</v>
      </c>
      <c r="E53" s="46">
        <v>0.17</v>
      </c>
      <c r="F53" s="56">
        <v>2.9478798950132101E-5</v>
      </c>
      <c r="G53" s="46">
        <v>1.07229131181105E-3</v>
      </c>
    </row>
    <row r="54" spans="1:7">
      <c r="A54" s="44" t="s">
        <v>356</v>
      </c>
      <c r="B54" s="44" t="s">
        <v>1</v>
      </c>
      <c r="C54" s="44">
        <v>18</v>
      </c>
      <c r="D54" s="44">
        <v>91</v>
      </c>
      <c r="E54" s="46">
        <v>0.17</v>
      </c>
      <c r="F54" s="44">
        <v>3.9142829156286899E-4</v>
      </c>
      <c r="G54" s="46">
        <v>5.7025022466833802E-3</v>
      </c>
    </row>
    <row r="55" spans="1:7">
      <c r="A55" s="44" t="s">
        <v>401</v>
      </c>
      <c r="B55" s="44" t="s">
        <v>402</v>
      </c>
      <c r="C55" s="44">
        <v>13</v>
      </c>
      <c r="D55" s="44">
        <v>63</v>
      </c>
      <c r="E55" s="46">
        <v>0.17</v>
      </c>
      <c r="F55" s="44">
        <v>1.68061528478642E-3</v>
      </c>
      <c r="G55" s="46">
        <v>1.29689578796814E-2</v>
      </c>
    </row>
    <row r="56" spans="1:7">
      <c r="A56" s="44" t="s">
        <v>577</v>
      </c>
      <c r="B56" s="44" t="s">
        <v>578</v>
      </c>
      <c r="C56" s="44">
        <v>11</v>
      </c>
      <c r="D56" s="44">
        <v>53</v>
      </c>
      <c r="E56" s="46">
        <v>0.17</v>
      </c>
      <c r="F56" s="44">
        <v>3.5316402344228101E-3</v>
      </c>
      <c r="G56" s="46">
        <v>2.335698427766E-2</v>
      </c>
    </row>
    <row r="57" spans="1:7">
      <c r="A57" s="44" t="s">
        <v>261</v>
      </c>
      <c r="B57" s="44" t="s">
        <v>16</v>
      </c>
      <c r="C57" s="44">
        <v>11</v>
      </c>
      <c r="D57" s="44">
        <v>54</v>
      </c>
      <c r="E57" s="46">
        <v>0.17</v>
      </c>
      <c r="F57" s="44">
        <v>3.9937509384780504E-3</v>
      </c>
      <c r="G57" s="46">
        <v>2.5264815719502499E-2</v>
      </c>
    </row>
    <row r="58" spans="1:7">
      <c r="A58" s="44" t="s">
        <v>324</v>
      </c>
      <c r="B58" s="44" t="s">
        <v>325</v>
      </c>
      <c r="C58" s="44">
        <v>9</v>
      </c>
      <c r="D58" s="44">
        <v>44</v>
      </c>
      <c r="E58" s="46">
        <v>0.17</v>
      </c>
      <c r="F58" s="44">
        <v>8.5446388422062407E-3</v>
      </c>
      <c r="G58" s="46">
        <v>4.0104675856161502E-2</v>
      </c>
    </row>
    <row r="59" spans="1:7">
      <c r="A59" s="44" t="s">
        <v>440</v>
      </c>
      <c r="B59" s="44" t="s">
        <v>441</v>
      </c>
      <c r="C59" s="44">
        <v>9</v>
      </c>
      <c r="D59" s="44">
        <v>44</v>
      </c>
      <c r="E59" s="46">
        <v>0.17</v>
      </c>
      <c r="F59" s="44">
        <v>8.5446388422062407E-3</v>
      </c>
      <c r="G59" s="46">
        <v>4.0104675856161502E-2</v>
      </c>
    </row>
    <row r="60" spans="1:7">
      <c r="A60" s="44" t="s">
        <v>280</v>
      </c>
      <c r="B60" s="44" t="s">
        <v>251</v>
      </c>
      <c r="C60" s="44">
        <v>8</v>
      </c>
      <c r="D60" s="44">
        <v>38</v>
      </c>
      <c r="E60" s="46">
        <v>0.17</v>
      </c>
      <c r="F60" s="44">
        <v>1.10975415133044E-2</v>
      </c>
      <c r="G60" s="46">
        <v>4.7063009487883903E-2</v>
      </c>
    </row>
    <row r="61" spans="1:7">
      <c r="A61" s="44" t="s">
        <v>284</v>
      </c>
      <c r="B61" s="44" t="s">
        <v>15</v>
      </c>
      <c r="C61" s="44">
        <v>8</v>
      </c>
      <c r="D61" s="44">
        <v>38</v>
      </c>
      <c r="E61" s="46">
        <v>0.17</v>
      </c>
      <c r="F61" s="44">
        <v>1.10975415133044E-2</v>
      </c>
      <c r="G61" s="46">
        <v>4.7063009487883903E-2</v>
      </c>
    </row>
    <row r="62" spans="1:7">
      <c r="A62" s="44" t="s">
        <v>243</v>
      </c>
      <c r="B62" s="44" t="s">
        <v>255</v>
      </c>
      <c r="C62" s="44">
        <v>39</v>
      </c>
      <c r="D62" s="44">
        <v>206</v>
      </c>
      <c r="E62" s="46">
        <v>0.16</v>
      </c>
      <c r="F62" s="56">
        <v>1.15985553524798E-6</v>
      </c>
      <c r="G62" s="46">
        <v>1.68758980378581E-4</v>
      </c>
    </row>
    <row r="63" spans="1:7">
      <c r="A63" s="44" t="s">
        <v>581</v>
      </c>
      <c r="B63" s="44" t="s">
        <v>582</v>
      </c>
      <c r="C63" s="44">
        <v>11</v>
      </c>
      <c r="D63" s="44">
        <v>57</v>
      </c>
      <c r="E63" s="46">
        <v>0.16</v>
      </c>
      <c r="F63" s="44">
        <v>5.6739801606153703E-3</v>
      </c>
      <c r="G63" s="46">
        <v>3.1254591839283599E-2</v>
      </c>
    </row>
    <row r="64" spans="1:7">
      <c r="A64" s="44" t="s">
        <v>244</v>
      </c>
      <c r="B64" s="44" t="s">
        <v>257</v>
      </c>
      <c r="C64" s="44">
        <v>46</v>
      </c>
      <c r="D64" s="44">
        <v>260</v>
      </c>
      <c r="E64" s="46">
        <v>0.15</v>
      </c>
      <c r="F64" s="56">
        <v>8.9491285501604497E-7</v>
      </c>
      <c r="G64" s="46">
        <v>1.68758980378581E-4</v>
      </c>
    </row>
    <row r="65" spans="1:7">
      <c r="A65" s="44" t="s">
        <v>256</v>
      </c>
      <c r="B65" s="44" t="s">
        <v>292</v>
      </c>
      <c r="C65" s="44">
        <v>16</v>
      </c>
      <c r="D65" s="44">
        <v>92</v>
      </c>
      <c r="E65" s="46">
        <v>0.15</v>
      </c>
      <c r="F65" s="44">
        <v>2.9815555047272599E-3</v>
      </c>
      <c r="G65" s="46">
        <v>2.0657920282753199E-2</v>
      </c>
    </row>
    <row r="66" spans="1:7">
      <c r="A66" s="44" t="s">
        <v>311</v>
      </c>
      <c r="B66" s="44" t="s">
        <v>312</v>
      </c>
      <c r="C66" s="44">
        <v>11</v>
      </c>
      <c r="D66" s="44">
        <v>60</v>
      </c>
      <c r="E66" s="46">
        <v>0.15</v>
      </c>
      <c r="F66" s="44">
        <v>7.8649421610661602E-3</v>
      </c>
      <c r="G66" s="46">
        <v>3.9460313256383703E-2</v>
      </c>
    </row>
    <row r="67" spans="1:7">
      <c r="A67" s="44" t="s">
        <v>303</v>
      </c>
      <c r="B67" s="44" t="s">
        <v>304</v>
      </c>
      <c r="C67" s="44">
        <v>11</v>
      </c>
      <c r="D67" s="44">
        <v>61</v>
      </c>
      <c r="E67" s="46">
        <v>0.15</v>
      </c>
      <c r="F67" s="44">
        <v>8.7249117483152797E-3</v>
      </c>
      <c r="G67" s="46">
        <v>4.0300782837456299E-2</v>
      </c>
    </row>
    <row r="68" spans="1:7">
      <c r="A68" s="44" t="s">
        <v>352</v>
      </c>
      <c r="B68" s="44" t="s">
        <v>353</v>
      </c>
      <c r="C68" s="44">
        <v>10</v>
      </c>
      <c r="D68" s="44">
        <v>55</v>
      </c>
      <c r="E68" s="46">
        <v>0.15</v>
      </c>
      <c r="F68" s="44">
        <v>1.14827274008239E-2</v>
      </c>
      <c r="G68" s="46">
        <v>4.7063009487883903E-2</v>
      </c>
    </row>
    <row r="69" spans="1:7">
      <c r="A69" s="44" t="s">
        <v>254</v>
      </c>
      <c r="B69" s="44" t="s">
        <v>276</v>
      </c>
      <c r="C69" s="44">
        <v>17</v>
      </c>
      <c r="D69" s="44">
        <v>106</v>
      </c>
      <c r="E69" s="46">
        <v>0.14000000000000001</v>
      </c>
      <c r="F69" s="44">
        <v>5.5328264966453397E-3</v>
      </c>
      <c r="G69" s="46">
        <v>3.1254591839283599E-2</v>
      </c>
    </row>
    <row r="70" spans="1:7">
      <c r="A70" s="44" t="s">
        <v>250</v>
      </c>
      <c r="B70" s="44" t="s">
        <v>10</v>
      </c>
      <c r="C70" s="44">
        <v>20</v>
      </c>
      <c r="D70" s="44">
        <v>135</v>
      </c>
      <c r="E70" s="46">
        <v>0.13</v>
      </c>
      <c r="F70" s="44">
        <v>5.4666265871032198E-3</v>
      </c>
      <c r="G70" s="46">
        <v>3.1254591839283599E-2</v>
      </c>
    </row>
    <row r="71" spans="1:7">
      <c r="A71" s="44" t="s">
        <v>242</v>
      </c>
      <c r="B71" s="44" t="s">
        <v>54</v>
      </c>
      <c r="C71" s="44">
        <v>25</v>
      </c>
      <c r="D71" s="44">
        <v>189</v>
      </c>
      <c r="E71" s="46">
        <v>0.12</v>
      </c>
      <c r="F71" s="44">
        <v>8.31856976648143E-3</v>
      </c>
      <c r="G71" s="46">
        <v>4.0104675856161502E-2</v>
      </c>
    </row>
    <row r="72" spans="1:7">
      <c r="A72" s="44" t="s">
        <v>246</v>
      </c>
      <c r="B72" s="44" t="s">
        <v>262</v>
      </c>
      <c r="C72" s="44">
        <v>31</v>
      </c>
      <c r="D72" s="44">
        <v>249</v>
      </c>
      <c r="E72" s="46">
        <v>0.11</v>
      </c>
      <c r="F72" s="44">
        <v>7.6051189282456497E-3</v>
      </c>
      <c r="G72" s="46">
        <v>3.88261334757804E-2</v>
      </c>
    </row>
    <row r="74" spans="1:7">
      <c r="A74" s="44" t="s">
        <v>330</v>
      </c>
      <c r="B74" s="44" t="s">
        <v>331</v>
      </c>
      <c r="C74" s="44">
        <v>8</v>
      </c>
      <c r="D74" s="44">
        <v>39</v>
      </c>
      <c r="E74" s="46">
        <v>0.17</v>
      </c>
      <c r="F74" s="44">
        <v>1.2596609934471399E-2</v>
      </c>
      <c r="G74" s="46">
        <v>5.0911298485155201E-2</v>
      </c>
    </row>
    <row r="75" spans="1:7">
      <c r="A75" s="44" t="s">
        <v>454</v>
      </c>
      <c r="B75" s="44" t="s">
        <v>455</v>
      </c>
      <c r="C75" s="44">
        <v>5</v>
      </c>
      <c r="D75" s="44">
        <v>17</v>
      </c>
      <c r="E75" s="46">
        <v>0.23</v>
      </c>
      <c r="F75" s="44">
        <v>1.3862636386326999E-2</v>
      </c>
      <c r="G75" s="46">
        <v>5.3079305110804699E-2</v>
      </c>
    </row>
    <row r="76" spans="1:7">
      <c r="A76" s="44" t="s">
        <v>513</v>
      </c>
      <c r="B76" s="44" t="s">
        <v>514</v>
      </c>
      <c r="C76" s="44">
        <v>5</v>
      </c>
      <c r="D76" s="44">
        <v>17</v>
      </c>
      <c r="E76" s="46">
        <v>0.23</v>
      </c>
      <c r="F76" s="44">
        <v>1.3862636386326999E-2</v>
      </c>
      <c r="G76" s="46">
        <v>5.3079305110804699E-2</v>
      </c>
    </row>
    <row r="77" spans="1:7">
      <c r="A77" s="44" t="s">
        <v>636</v>
      </c>
      <c r="B77" s="44" t="s">
        <v>637</v>
      </c>
      <c r="C77" s="44">
        <v>5</v>
      </c>
      <c r="D77" s="44">
        <v>17</v>
      </c>
      <c r="E77" s="46">
        <v>0.23</v>
      </c>
      <c r="F77" s="44">
        <v>1.3862636386326999E-2</v>
      </c>
      <c r="G77" s="46">
        <v>5.3079305110804699E-2</v>
      </c>
    </row>
    <row r="78" spans="1:7">
      <c r="A78" s="44" t="s">
        <v>596</v>
      </c>
      <c r="B78" s="44" t="s">
        <v>597</v>
      </c>
      <c r="C78" s="44">
        <v>9</v>
      </c>
      <c r="D78" s="44">
        <v>48</v>
      </c>
      <c r="E78" s="46">
        <v>0.16</v>
      </c>
      <c r="F78" s="44">
        <v>1.36074804290013E-2</v>
      </c>
      <c r="G78" s="46">
        <v>5.3079305110804699E-2</v>
      </c>
    </row>
    <row r="79" spans="1:7">
      <c r="A79" s="44" t="s">
        <v>309</v>
      </c>
      <c r="B79" s="44" t="s">
        <v>310</v>
      </c>
      <c r="C79" s="44">
        <v>8</v>
      </c>
      <c r="D79" s="44">
        <v>40</v>
      </c>
      <c r="E79" s="46">
        <v>0.17</v>
      </c>
      <c r="F79" s="44">
        <v>1.4238508464242801E-2</v>
      </c>
      <c r="G79" s="46">
        <v>5.3810467053177401E-2</v>
      </c>
    </row>
    <row r="80" spans="1:7">
      <c r="A80" s="44" t="s">
        <v>391</v>
      </c>
      <c r="B80" s="44" t="s">
        <v>392</v>
      </c>
      <c r="C80" s="44">
        <v>8</v>
      </c>
      <c r="D80" s="44">
        <v>41</v>
      </c>
      <c r="E80" s="46">
        <v>0.16</v>
      </c>
      <c r="F80" s="44">
        <v>1.6030331851927399E-2</v>
      </c>
      <c r="G80" s="46">
        <v>5.6443052562004499E-2</v>
      </c>
    </row>
    <row r="81" spans="1:7">
      <c r="A81" s="44" t="s">
        <v>433</v>
      </c>
      <c r="B81" s="44" t="s">
        <v>23</v>
      </c>
      <c r="C81" s="44">
        <v>8</v>
      </c>
      <c r="D81" s="44">
        <v>41</v>
      </c>
      <c r="E81" s="46">
        <v>0.16</v>
      </c>
      <c r="F81" s="44">
        <v>1.6030331851927399E-2</v>
      </c>
      <c r="G81" s="46">
        <v>5.6443052562004499E-2</v>
      </c>
    </row>
    <row r="82" spans="1:7">
      <c r="A82" s="44" t="s">
        <v>397</v>
      </c>
      <c r="B82" s="44" t="s">
        <v>398</v>
      </c>
      <c r="C82" s="44">
        <v>8</v>
      </c>
      <c r="D82" s="44">
        <v>41</v>
      </c>
      <c r="E82" s="46">
        <v>0.16</v>
      </c>
      <c r="F82" s="44">
        <v>1.6030331851927399E-2</v>
      </c>
      <c r="G82" s="46">
        <v>5.6443052562004499E-2</v>
      </c>
    </row>
    <row r="83" spans="1:7">
      <c r="A83" s="44" t="s">
        <v>288</v>
      </c>
      <c r="B83" s="44" t="s">
        <v>272</v>
      </c>
      <c r="C83" s="44">
        <v>11</v>
      </c>
      <c r="D83" s="44">
        <v>63</v>
      </c>
      <c r="E83" s="46">
        <v>0.15</v>
      </c>
      <c r="F83" s="44">
        <v>1.60142064597181E-2</v>
      </c>
      <c r="G83" s="46">
        <v>5.6443052562004499E-2</v>
      </c>
    </row>
    <row r="84" spans="1:7">
      <c r="A84" s="44" t="s">
        <v>409</v>
      </c>
      <c r="B84" s="44" t="s">
        <v>410</v>
      </c>
      <c r="C84" s="44">
        <v>11</v>
      </c>
      <c r="D84" s="44">
        <v>63</v>
      </c>
      <c r="E84" s="46">
        <v>0.15</v>
      </c>
      <c r="F84" s="44">
        <v>1.60142064597181E-2</v>
      </c>
      <c r="G84" s="46">
        <v>5.6443052562004499E-2</v>
      </c>
    </row>
    <row r="85" spans="1:7">
      <c r="A85" s="44" t="s">
        <v>259</v>
      </c>
      <c r="B85" s="44" t="s">
        <v>287</v>
      </c>
      <c r="C85" s="44">
        <v>12</v>
      </c>
      <c r="D85" s="44">
        <v>75</v>
      </c>
      <c r="E85" s="46">
        <v>0.14000000000000001</v>
      </c>
      <c r="F85" s="44">
        <v>1.6098877534867301E-2</v>
      </c>
      <c r="G85" s="46">
        <v>5.6443052562004499E-2</v>
      </c>
    </row>
    <row r="86" spans="1:7">
      <c r="A86" s="44" t="s">
        <v>517</v>
      </c>
      <c r="B86" s="44" t="s">
        <v>31</v>
      </c>
      <c r="C86" s="44">
        <v>5</v>
      </c>
      <c r="D86" s="44">
        <v>18</v>
      </c>
      <c r="E86" s="46">
        <v>0.22</v>
      </c>
      <c r="F86" s="44">
        <v>1.6746080236323801E-2</v>
      </c>
      <c r="G86" s="46">
        <v>5.7656217779564797E-2</v>
      </c>
    </row>
    <row r="87" spans="1:7">
      <c r="A87" s="44" t="s">
        <v>416</v>
      </c>
      <c r="B87" s="44" t="s">
        <v>25</v>
      </c>
      <c r="C87" s="44">
        <v>9</v>
      </c>
      <c r="D87" s="44">
        <v>50</v>
      </c>
      <c r="E87" s="46">
        <v>0.15</v>
      </c>
      <c r="F87" s="44">
        <v>1.6841163268945001E-2</v>
      </c>
      <c r="G87" s="46">
        <v>5.7656217779564797E-2</v>
      </c>
    </row>
    <row r="88" spans="1:7">
      <c r="A88" s="44" t="s">
        <v>539</v>
      </c>
      <c r="B88" s="44" t="s">
        <v>540</v>
      </c>
      <c r="C88" s="44">
        <v>3</v>
      </c>
      <c r="D88" s="44">
        <v>6</v>
      </c>
      <c r="E88" s="46">
        <v>0.33</v>
      </c>
      <c r="F88" s="44">
        <v>1.8789922618848699E-2</v>
      </c>
      <c r="G88" s="46">
        <v>6.1436713281853697E-2</v>
      </c>
    </row>
    <row r="89" spans="1:7">
      <c r="A89" s="44" t="s">
        <v>548</v>
      </c>
      <c r="B89" s="44" t="s">
        <v>549</v>
      </c>
      <c r="C89" s="44">
        <v>3</v>
      </c>
      <c r="D89" s="44">
        <v>6</v>
      </c>
      <c r="E89" s="46">
        <v>0.33</v>
      </c>
      <c r="F89" s="44">
        <v>1.8789922618848699E-2</v>
      </c>
      <c r="G89" s="46">
        <v>6.1436713281853697E-2</v>
      </c>
    </row>
    <row r="90" spans="1:7">
      <c r="A90" s="44" t="s">
        <v>386</v>
      </c>
      <c r="B90" s="44" t="s">
        <v>34</v>
      </c>
      <c r="C90" s="44">
        <v>6</v>
      </c>
      <c r="D90" s="44">
        <v>26</v>
      </c>
      <c r="E90" s="46">
        <v>0.19</v>
      </c>
      <c r="F90" s="44">
        <v>1.8548817361349501E-2</v>
      </c>
      <c r="G90" s="46">
        <v>6.1436713281853697E-2</v>
      </c>
    </row>
    <row r="91" spans="1:7">
      <c r="A91" s="44" t="s">
        <v>291</v>
      </c>
      <c r="B91" s="44" t="s">
        <v>274</v>
      </c>
      <c r="C91" s="44">
        <v>12</v>
      </c>
      <c r="D91" s="44">
        <v>77</v>
      </c>
      <c r="E91" s="46">
        <v>0.13</v>
      </c>
      <c r="F91" s="44">
        <v>1.83649699743977E-2</v>
      </c>
      <c r="G91" s="46">
        <v>6.1436713281853697E-2</v>
      </c>
    </row>
    <row r="92" spans="1:7">
      <c r="A92" s="44" t="s">
        <v>559</v>
      </c>
      <c r="B92" s="44" t="s">
        <v>560</v>
      </c>
      <c r="C92" s="44">
        <v>4</v>
      </c>
      <c r="D92" s="44">
        <v>12</v>
      </c>
      <c r="E92" s="46">
        <v>0.25</v>
      </c>
      <c r="F92" s="44">
        <v>1.9395258567697499E-2</v>
      </c>
      <c r="G92" s="46">
        <v>6.2711336035555301E-2</v>
      </c>
    </row>
    <row r="93" spans="1:7">
      <c r="A93" s="44" t="s">
        <v>484</v>
      </c>
      <c r="B93" s="44" t="s">
        <v>485</v>
      </c>
      <c r="C93" s="44">
        <v>5</v>
      </c>
      <c r="D93" s="44">
        <v>19</v>
      </c>
      <c r="E93" s="46">
        <v>0.21</v>
      </c>
      <c r="F93" s="44">
        <v>2.0000430632869399E-2</v>
      </c>
      <c r="G93" s="46">
        <v>6.2866091512822395E-2</v>
      </c>
    </row>
    <row r="94" spans="1:7">
      <c r="A94" s="44" t="s">
        <v>407</v>
      </c>
      <c r="B94" s="44" t="s">
        <v>408</v>
      </c>
      <c r="C94" s="44">
        <v>8</v>
      </c>
      <c r="D94" s="44">
        <v>43</v>
      </c>
      <c r="E94" s="46">
        <v>0.16</v>
      </c>
      <c r="F94" s="44">
        <v>2.0091225122654599E-2</v>
      </c>
      <c r="G94" s="46">
        <v>6.2866091512822395E-2</v>
      </c>
    </row>
    <row r="95" spans="1:7">
      <c r="A95" s="44" t="s">
        <v>301</v>
      </c>
      <c r="B95" s="44" t="s">
        <v>302</v>
      </c>
      <c r="C95" s="44">
        <v>8</v>
      </c>
      <c r="D95" s="44">
        <v>43</v>
      </c>
      <c r="E95" s="46">
        <v>0.16</v>
      </c>
      <c r="F95" s="44">
        <v>2.0091225122654599E-2</v>
      </c>
      <c r="G95" s="46">
        <v>6.2866091512822395E-2</v>
      </c>
    </row>
    <row r="96" spans="1:7">
      <c r="A96" s="44" t="s">
        <v>344</v>
      </c>
      <c r="B96" s="44" t="s">
        <v>345</v>
      </c>
      <c r="C96" s="44">
        <v>9</v>
      </c>
      <c r="D96" s="44">
        <v>52</v>
      </c>
      <c r="E96" s="46">
        <v>0.15</v>
      </c>
      <c r="F96" s="44">
        <v>2.0601165481250301E-2</v>
      </c>
      <c r="G96" s="46">
        <v>6.3775948457913095E-2</v>
      </c>
    </row>
    <row r="97" spans="1:7">
      <c r="A97" s="44" t="s">
        <v>249</v>
      </c>
      <c r="B97" s="44" t="s">
        <v>260</v>
      </c>
      <c r="C97" s="44">
        <v>10</v>
      </c>
      <c r="D97" s="44">
        <v>57</v>
      </c>
      <c r="E97" s="46">
        <v>0.15</v>
      </c>
      <c r="F97" s="44">
        <v>2.2923432991739701E-2</v>
      </c>
      <c r="G97" s="46">
        <v>7.0218094743118506E-2</v>
      </c>
    </row>
    <row r="98" spans="1:7">
      <c r="A98" s="44" t="s">
        <v>488</v>
      </c>
      <c r="B98" s="44" t="s">
        <v>489</v>
      </c>
      <c r="C98" s="44">
        <v>5</v>
      </c>
      <c r="D98" s="44">
        <v>20</v>
      </c>
      <c r="E98" s="46">
        <v>0.2</v>
      </c>
      <c r="F98" s="44">
        <v>2.3641497473785199E-2</v>
      </c>
      <c r="G98" s="46">
        <v>7.1663289217411497E-2</v>
      </c>
    </row>
    <row r="99" spans="1:7">
      <c r="A99" s="44" t="s">
        <v>436</v>
      </c>
      <c r="B99" s="44" t="s">
        <v>437</v>
      </c>
      <c r="C99" s="44">
        <v>6</v>
      </c>
      <c r="D99" s="44">
        <v>28</v>
      </c>
      <c r="E99" s="46">
        <v>0.18</v>
      </c>
      <c r="F99" s="44">
        <v>2.45433594294313E-2</v>
      </c>
      <c r="G99" s="46">
        <v>7.3630078288293793E-2</v>
      </c>
    </row>
    <row r="100" spans="1:7">
      <c r="A100" s="44" t="s">
        <v>724</v>
      </c>
      <c r="B100" s="44" t="s">
        <v>725</v>
      </c>
      <c r="C100" s="44">
        <v>3</v>
      </c>
      <c r="D100" s="44">
        <v>7</v>
      </c>
      <c r="E100" s="46">
        <v>0.3</v>
      </c>
      <c r="F100" s="44">
        <v>2.5513414187600902E-2</v>
      </c>
      <c r="G100" s="46">
        <v>7.5759219679508799E-2</v>
      </c>
    </row>
    <row r="101" spans="1:7">
      <c r="A101" s="44" t="s">
        <v>456</v>
      </c>
      <c r="B101" s="44" t="s">
        <v>457</v>
      </c>
      <c r="C101" s="44">
        <v>5</v>
      </c>
      <c r="D101" s="44">
        <v>21</v>
      </c>
      <c r="E101" s="46">
        <v>0.19</v>
      </c>
      <c r="F101" s="44">
        <v>2.7682945275325801E-2</v>
      </c>
      <c r="G101" s="46">
        <v>8.1371081566866801E-2</v>
      </c>
    </row>
    <row r="102" spans="1:7">
      <c r="A102" s="44" t="s">
        <v>458</v>
      </c>
      <c r="B102" s="44" t="s">
        <v>459</v>
      </c>
      <c r="C102" s="44">
        <v>7</v>
      </c>
      <c r="D102" s="44">
        <v>38</v>
      </c>
      <c r="E102" s="46">
        <v>0.16</v>
      </c>
      <c r="F102" s="44">
        <v>2.98668351740362E-2</v>
      </c>
      <c r="G102" s="46">
        <v>8.6912490356445493E-2</v>
      </c>
    </row>
    <row r="103" spans="1:7">
      <c r="A103" s="44" t="s">
        <v>283</v>
      </c>
      <c r="B103" s="44" t="s">
        <v>19</v>
      </c>
      <c r="C103" s="44">
        <v>8</v>
      </c>
      <c r="D103" s="44">
        <v>47</v>
      </c>
      <c r="E103" s="46">
        <v>0.15</v>
      </c>
      <c r="F103" s="44">
        <v>3.03006820870028E-2</v>
      </c>
      <c r="G103" s="46">
        <v>8.7301965220968503E-2</v>
      </c>
    </row>
    <row r="104" spans="1:7">
      <c r="A104" s="44" t="s">
        <v>499</v>
      </c>
      <c r="B104" s="44" t="s">
        <v>500</v>
      </c>
      <c r="C104" s="44">
        <v>3</v>
      </c>
      <c r="D104" s="44">
        <v>8</v>
      </c>
      <c r="E104" s="46">
        <v>0.27</v>
      </c>
      <c r="F104" s="44">
        <v>3.3350568525530998E-2</v>
      </c>
      <c r="G104" s="46">
        <v>9.4223450882811005E-2</v>
      </c>
    </row>
    <row r="105" spans="1:7">
      <c r="A105" s="44" t="s">
        <v>421</v>
      </c>
      <c r="B105" s="44" t="s">
        <v>422</v>
      </c>
      <c r="C105" s="44">
        <v>7</v>
      </c>
      <c r="D105" s="44">
        <v>39</v>
      </c>
      <c r="E105" s="46">
        <v>0.15</v>
      </c>
      <c r="F105" s="44">
        <v>3.3235682754167599E-2</v>
      </c>
      <c r="G105" s="46">
        <v>9.4223450882811005E-2</v>
      </c>
    </row>
    <row r="106" spans="1:7">
      <c r="A106" s="44" t="s">
        <v>403</v>
      </c>
      <c r="B106" s="44" t="s">
        <v>404</v>
      </c>
      <c r="C106" s="44">
        <v>4</v>
      </c>
      <c r="D106" s="44">
        <v>15</v>
      </c>
      <c r="E106" s="46">
        <v>0.21</v>
      </c>
      <c r="F106" s="44">
        <v>3.5160617412912203E-2</v>
      </c>
      <c r="G106" s="46">
        <v>9.7445139687213897E-2</v>
      </c>
    </row>
    <row r="107" spans="1:7">
      <c r="A107" s="44" t="s">
        <v>651</v>
      </c>
      <c r="B107" s="44" t="s">
        <v>652</v>
      </c>
      <c r="C107" s="44">
        <v>4</v>
      </c>
      <c r="D107" s="44">
        <v>15</v>
      </c>
      <c r="E107" s="46">
        <v>0.21</v>
      </c>
      <c r="F107" s="44">
        <v>3.5160617412912203E-2</v>
      </c>
      <c r="G107" s="46">
        <v>9.7445139687213897E-2</v>
      </c>
    </row>
    <row r="108" spans="1:7">
      <c r="A108" s="44" t="s">
        <v>363</v>
      </c>
      <c r="B108" s="44" t="s">
        <v>364</v>
      </c>
      <c r="C108" s="44">
        <v>5</v>
      </c>
      <c r="D108" s="44">
        <v>23</v>
      </c>
      <c r="E108" s="46">
        <v>0.18</v>
      </c>
      <c r="F108" s="44">
        <v>3.7010523594086402E-2</v>
      </c>
      <c r="G108" s="46">
        <v>9.8807911613570207E-2</v>
      </c>
    </row>
    <row r="109" spans="1:7">
      <c r="A109" s="44" t="s">
        <v>365</v>
      </c>
      <c r="B109" s="44" t="s">
        <v>366</v>
      </c>
      <c r="C109" s="44">
        <v>5</v>
      </c>
      <c r="D109" s="44">
        <v>23</v>
      </c>
      <c r="E109" s="46">
        <v>0.18</v>
      </c>
      <c r="F109" s="44">
        <v>3.7010523594086402E-2</v>
      </c>
      <c r="G109" s="46">
        <v>9.8807911613570207E-2</v>
      </c>
    </row>
    <row r="110" spans="1:7">
      <c r="A110" s="44" t="s">
        <v>476</v>
      </c>
      <c r="B110" s="44" t="s">
        <v>29</v>
      </c>
      <c r="C110" s="44">
        <v>5</v>
      </c>
      <c r="D110" s="44">
        <v>23</v>
      </c>
      <c r="E110" s="46">
        <v>0.18</v>
      </c>
      <c r="F110" s="44">
        <v>3.7010523594086402E-2</v>
      </c>
      <c r="G110" s="46">
        <v>9.8807911613570207E-2</v>
      </c>
    </row>
    <row r="111" spans="1:7">
      <c r="A111" s="44" t="s">
        <v>446</v>
      </c>
      <c r="B111" s="44" t="s">
        <v>447</v>
      </c>
      <c r="C111" s="44">
        <v>9</v>
      </c>
      <c r="D111" s="44">
        <v>54</v>
      </c>
      <c r="E111" s="46">
        <v>0.14000000000000001</v>
      </c>
      <c r="F111" s="44">
        <v>3.6762000834840998E-2</v>
      </c>
      <c r="G111" s="46">
        <v>9.8807911613570207E-2</v>
      </c>
    </row>
    <row r="112" spans="1:7">
      <c r="A112" s="44" t="s">
        <v>561</v>
      </c>
      <c r="B112" s="44" t="s">
        <v>562</v>
      </c>
      <c r="C112" s="44">
        <v>4</v>
      </c>
      <c r="D112" s="44">
        <v>16</v>
      </c>
      <c r="E112" s="46">
        <v>0.2</v>
      </c>
      <c r="F112" s="44">
        <v>4.1666981744838398E-2</v>
      </c>
      <c r="G112" s="46">
        <v>0.109235060249982</v>
      </c>
    </row>
    <row r="113" spans="1:7">
      <c r="A113" s="44" t="s">
        <v>486</v>
      </c>
      <c r="B113" s="44" t="s">
        <v>487</v>
      </c>
      <c r="C113" s="44">
        <v>4</v>
      </c>
      <c r="D113" s="44">
        <v>16</v>
      </c>
      <c r="E113" s="46">
        <v>0.2</v>
      </c>
      <c r="F113" s="44">
        <v>4.1666981744838398E-2</v>
      </c>
      <c r="G113" s="46">
        <v>0.109235060249982</v>
      </c>
    </row>
    <row r="114" spans="1:7">
      <c r="A114" s="44" t="s">
        <v>263</v>
      </c>
      <c r="B114" s="44" t="s">
        <v>21</v>
      </c>
      <c r="C114" s="44">
        <v>12</v>
      </c>
      <c r="D114" s="44">
        <v>87</v>
      </c>
      <c r="E114" s="46">
        <v>0.12</v>
      </c>
      <c r="F114" s="44">
        <v>4.2278767137251198E-2</v>
      </c>
      <c r="G114" s="46">
        <v>0.109849296758394</v>
      </c>
    </row>
    <row r="115" spans="1:7">
      <c r="A115" s="44" t="s">
        <v>377</v>
      </c>
      <c r="B115" s="44" t="s">
        <v>378</v>
      </c>
      <c r="C115" s="44">
        <v>7</v>
      </c>
      <c r="D115" s="44">
        <v>42</v>
      </c>
      <c r="E115" s="46">
        <v>0.14000000000000001</v>
      </c>
      <c r="F115" s="44">
        <v>4.4820473034640297E-2</v>
      </c>
      <c r="G115" s="46">
        <v>0.114410154851582</v>
      </c>
    </row>
    <row r="116" spans="1:7">
      <c r="A116" s="44" t="s">
        <v>393</v>
      </c>
      <c r="B116" s="44" t="s">
        <v>394</v>
      </c>
      <c r="C116" s="44">
        <v>7</v>
      </c>
      <c r="D116" s="44">
        <v>42</v>
      </c>
      <c r="E116" s="46">
        <v>0.14000000000000001</v>
      </c>
      <c r="F116" s="44">
        <v>4.4820473034640297E-2</v>
      </c>
      <c r="G116" s="46">
        <v>0.114410154851582</v>
      </c>
    </row>
    <row r="117" spans="1:7">
      <c r="A117" s="44" t="s">
        <v>367</v>
      </c>
      <c r="B117" s="44" t="s">
        <v>368</v>
      </c>
      <c r="C117" s="44">
        <v>4</v>
      </c>
      <c r="D117" s="44">
        <v>17</v>
      </c>
      <c r="E117" s="46">
        <v>0.19</v>
      </c>
      <c r="F117" s="44">
        <v>4.8804566260521202E-2</v>
      </c>
      <c r="G117" s="46">
        <v>0.12138571608386001</v>
      </c>
    </row>
    <row r="118" spans="1:7">
      <c r="A118" s="44" t="s">
        <v>529</v>
      </c>
      <c r="B118" s="44" t="s">
        <v>530</v>
      </c>
      <c r="C118" s="44">
        <v>4</v>
      </c>
      <c r="D118" s="44">
        <v>17</v>
      </c>
      <c r="E118" s="46">
        <v>0.19</v>
      </c>
      <c r="F118" s="44">
        <v>4.8804566260521202E-2</v>
      </c>
      <c r="G118" s="46">
        <v>0.12138571608386001</v>
      </c>
    </row>
    <row r="119" spans="1:7">
      <c r="A119" s="44" t="s">
        <v>460</v>
      </c>
      <c r="B119" s="44" t="s">
        <v>49</v>
      </c>
      <c r="C119" s="44">
        <v>5</v>
      </c>
      <c r="D119" s="44">
        <v>25</v>
      </c>
      <c r="E119" s="46">
        <v>0.17</v>
      </c>
      <c r="F119" s="44">
        <v>4.8047648559589401E-2</v>
      </c>
      <c r="G119" s="46">
        <v>0.12138571608386001</v>
      </c>
    </row>
    <row r="120" spans="1:7">
      <c r="A120" s="44" t="s">
        <v>361</v>
      </c>
      <c r="B120" s="44" t="s">
        <v>362</v>
      </c>
      <c r="C120" s="44">
        <v>6</v>
      </c>
      <c r="D120" s="44">
        <v>34</v>
      </c>
      <c r="E120" s="46">
        <v>0.15</v>
      </c>
      <c r="F120" s="44">
        <v>4.9776110517689202E-2</v>
      </c>
      <c r="G120" s="46">
        <v>0.122752950513962</v>
      </c>
    </row>
    <row r="121" spans="1:7">
      <c r="A121" s="44" t="s">
        <v>576</v>
      </c>
      <c r="B121" s="44" t="s">
        <v>17</v>
      </c>
      <c r="C121" s="44">
        <v>3</v>
      </c>
      <c r="D121" s="44">
        <v>10</v>
      </c>
      <c r="E121" s="46">
        <v>0.23</v>
      </c>
      <c r="F121" s="44">
        <v>5.2278571880079901E-2</v>
      </c>
      <c r="G121" s="46">
        <v>0.127840877454649</v>
      </c>
    </row>
    <row r="122" spans="1:7">
      <c r="A122" s="44" t="s">
        <v>631</v>
      </c>
      <c r="B122" s="44" t="s">
        <v>632</v>
      </c>
      <c r="C122" s="44">
        <v>5</v>
      </c>
      <c r="D122" s="44">
        <v>26</v>
      </c>
      <c r="E122" s="46">
        <v>0.16</v>
      </c>
      <c r="F122" s="44">
        <v>5.4217603161983402E-2</v>
      </c>
      <c r="G122" s="46">
        <v>0.130391095207745</v>
      </c>
    </row>
    <row r="123" spans="1:7">
      <c r="A123" s="44" t="s">
        <v>322</v>
      </c>
      <c r="B123" s="44" t="s">
        <v>323</v>
      </c>
      <c r="C123" s="44">
        <v>5</v>
      </c>
      <c r="D123" s="44">
        <v>26</v>
      </c>
      <c r="E123" s="46">
        <v>0.16</v>
      </c>
      <c r="F123" s="44">
        <v>5.4217603161983402E-2</v>
      </c>
      <c r="G123" s="46">
        <v>0.130391095207745</v>
      </c>
    </row>
    <row r="124" spans="1:7">
      <c r="A124" s="44" t="s">
        <v>765</v>
      </c>
      <c r="B124" s="44" t="s">
        <v>766</v>
      </c>
      <c r="C124" s="44">
        <v>2</v>
      </c>
      <c r="D124" s="44">
        <v>4</v>
      </c>
      <c r="E124" s="46">
        <v>0.33</v>
      </c>
      <c r="F124" s="44">
        <v>5.6489301310141002E-2</v>
      </c>
      <c r="G124" s="46">
        <v>0.13064846756885901</v>
      </c>
    </row>
    <row r="125" spans="1:7">
      <c r="A125" s="54" t="s">
        <v>554</v>
      </c>
      <c r="B125" s="54" t="s">
        <v>7</v>
      </c>
      <c r="C125" s="54">
        <v>2</v>
      </c>
      <c r="D125" s="54">
        <v>4</v>
      </c>
      <c r="E125" s="55">
        <v>0.33</v>
      </c>
      <c r="F125" s="54">
        <v>5.6489301310141002E-2</v>
      </c>
      <c r="G125" s="55">
        <v>0.13064846756885901</v>
      </c>
    </row>
    <row r="126" spans="1:7">
      <c r="A126" s="44" t="s">
        <v>507</v>
      </c>
      <c r="B126" s="44" t="s">
        <v>508</v>
      </c>
      <c r="C126" s="44">
        <v>4</v>
      </c>
      <c r="D126" s="44">
        <v>18</v>
      </c>
      <c r="E126" s="46">
        <v>0.18</v>
      </c>
      <c r="F126" s="44">
        <v>5.6569439565897703E-2</v>
      </c>
      <c r="G126" s="46">
        <v>0.13064846756885901</v>
      </c>
    </row>
    <row r="127" spans="1:7">
      <c r="A127" s="44" t="s">
        <v>732</v>
      </c>
      <c r="B127" s="44" t="s">
        <v>32</v>
      </c>
      <c r="C127" s="44">
        <v>4</v>
      </c>
      <c r="D127" s="44">
        <v>18</v>
      </c>
      <c r="E127" s="46">
        <v>0.18</v>
      </c>
      <c r="F127" s="44">
        <v>5.6569439565897703E-2</v>
      </c>
      <c r="G127" s="46">
        <v>0.13064846756885901</v>
      </c>
    </row>
    <row r="128" spans="1:7">
      <c r="A128" s="44" t="s">
        <v>389</v>
      </c>
      <c r="B128" s="44" t="s">
        <v>390</v>
      </c>
      <c r="C128" s="44">
        <v>6</v>
      </c>
      <c r="D128" s="44">
        <v>35</v>
      </c>
      <c r="E128" s="46">
        <v>0.15</v>
      </c>
      <c r="F128" s="44">
        <v>5.5104473362245603E-2</v>
      </c>
      <c r="G128" s="46">
        <v>0.13064846756885901</v>
      </c>
    </row>
    <row r="129" spans="1:7">
      <c r="A129" s="44" t="s">
        <v>531</v>
      </c>
      <c r="B129" s="44" t="s">
        <v>532</v>
      </c>
      <c r="C129" s="44">
        <v>3</v>
      </c>
      <c r="D129" s="44">
        <v>11</v>
      </c>
      <c r="E129" s="46">
        <v>0.21</v>
      </c>
      <c r="F129" s="44">
        <v>6.3294678367009305E-2</v>
      </c>
      <c r="G129" s="46">
        <v>0.13954118825598399</v>
      </c>
    </row>
    <row r="130" spans="1:7">
      <c r="A130" s="44" t="s">
        <v>527</v>
      </c>
      <c r="B130" s="44" t="s">
        <v>528</v>
      </c>
      <c r="C130" s="44">
        <v>3</v>
      </c>
      <c r="D130" s="44">
        <v>11</v>
      </c>
      <c r="E130" s="46">
        <v>0.21</v>
      </c>
      <c r="F130" s="44">
        <v>6.3294678367009305E-2</v>
      </c>
      <c r="G130" s="46">
        <v>0.13954118825598399</v>
      </c>
    </row>
    <row r="131" spans="1:7">
      <c r="A131" s="44" t="s">
        <v>535</v>
      </c>
      <c r="B131" s="44" t="s">
        <v>536</v>
      </c>
      <c r="C131" s="44">
        <v>4</v>
      </c>
      <c r="D131" s="44">
        <v>19</v>
      </c>
      <c r="E131" s="46">
        <v>0.17</v>
      </c>
      <c r="F131" s="44">
        <v>6.4953304687913299E-2</v>
      </c>
      <c r="G131" s="46">
        <v>0.13954118825598399</v>
      </c>
    </row>
    <row r="132" spans="1:7">
      <c r="A132" s="44" t="s">
        <v>381</v>
      </c>
      <c r="B132" s="44" t="s">
        <v>382</v>
      </c>
      <c r="C132" s="44">
        <v>4</v>
      </c>
      <c r="D132" s="44">
        <v>19</v>
      </c>
      <c r="E132" s="46">
        <v>0.17</v>
      </c>
      <c r="F132" s="44">
        <v>6.4953304687913299E-2</v>
      </c>
      <c r="G132" s="46">
        <v>0.13954118825598399</v>
      </c>
    </row>
    <row r="133" spans="1:7">
      <c r="A133" s="44" t="s">
        <v>600</v>
      </c>
      <c r="B133" s="44" t="s">
        <v>35</v>
      </c>
      <c r="C133" s="44">
        <v>4</v>
      </c>
      <c r="D133" s="44">
        <v>19</v>
      </c>
      <c r="E133" s="46">
        <v>0.17</v>
      </c>
      <c r="F133" s="44">
        <v>6.4953304687913299E-2</v>
      </c>
      <c r="G133" s="46">
        <v>0.13954118825598399</v>
      </c>
    </row>
    <row r="134" spans="1:7">
      <c r="A134" s="44" t="s">
        <v>438</v>
      </c>
      <c r="B134" s="44" t="s">
        <v>439</v>
      </c>
      <c r="C134" s="44">
        <v>4</v>
      </c>
      <c r="D134" s="44">
        <v>19</v>
      </c>
      <c r="E134" s="46">
        <v>0.17</v>
      </c>
      <c r="F134" s="44">
        <v>6.4953304687913299E-2</v>
      </c>
      <c r="G134" s="46">
        <v>0.13954118825598399</v>
      </c>
    </row>
    <row r="135" spans="1:7">
      <c r="A135" s="44" t="s">
        <v>478</v>
      </c>
      <c r="B135" s="44" t="s">
        <v>479</v>
      </c>
      <c r="C135" s="44">
        <v>4</v>
      </c>
      <c r="D135" s="44">
        <v>19</v>
      </c>
      <c r="E135" s="46">
        <v>0.17</v>
      </c>
      <c r="F135" s="44">
        <v>6.4953304687913299E-2</v>
      </c>
      <c r="G135" s="46">
        <v>0.13954118825598399</v>
      </c>
    </row>
    <row r="136" spans="1:7">
      <c r="A136" s="44" t="s">
        <v>623</v>
      </c>
      <c r="B136" s="44" t="s">
        <v>624</v>
      </c>
      <c r="C136" s="44">
        <v>8</v>
      </c>
      <c r="D136" s="44">
        <v>52</v>
      </c>
      <c r="E136" s="46">
        <v>0.13</v>
      </c>
      <c r="F136" s="44">
        <v>6.2162450080620602E-2</v>
      </c>
      <c r="G136" s="46">
        <v>0.13954118825598399</v>
      </c>
    </row>
    <row r="137" spans="1:7">
      <c r="A137" s="44" t="s">
        <v>579</v>
      </c>
      <c r="B137" s="44" t="s">
        <v>580</v>
      </c>
      <c r="C137" s="44">
        <v>8</v>
      </c>
      <c r="D137" s="44">
        <v>53</v>
      </c>
      <c r="E137" s="46">
        <v>0.13</v>
      </c>
      <c r="F137" s="44">
        <v>6.5215125782865299E-2</v>
      </c>
      <c r="G137" s="46">
        <v>0.13954118825598399</v>
      </c>
    </row>
    <row r="138" spans="1:7">
      <c r="A138" s="44" t="s">
        <v>252</v>
      </c>
      <c r="B138" s="44" t="s">
        <v>285</v>
      </c>
      <c r="C138" s="44">
        <v>13</v>
      </c>
      <c r="D138" s="44">
        <v>103</v>
      </c>
      <c r="E138" s="46">
        <v>0.11</v>
      </c>
      <c r="F138" s="44">
        <v>6.1963515345782101E-2</v>
      </c>
      <c r="G138" s="46">
        <v>0.13954118825598399</v>
      </c>
    </row>
    <row r="139" spans="1:7">
      <c r="A139" s="44" t="s">
        <v>295</v>
      </c>
      <c r="B139" s="44" t="s">
        <v>245</v>
      </c>
      <c r="C139" s="44">
        <v>14</v>
      </c>
      <c r="D139" s="44">
        <v>111</v>
      </c>
      <c r="E139" s="46">
        <v>0.11</v>
      </c>
      <c r="F139" s="44">
        <v>6.8736904151956699E-2</v>
      </c>
      <c r="G139" s="46">
        <v>0.14600320516948501</v>
      </c>
    </row>
    <row r="140" spans="1:7">
      <c r="A140" s="44" t="s">
        <v>341</v>
      </c>
      <c r="B140" s="44" t="s">
        <v>43</v>
      </c>
      <c r="C140" s="44">
        <v>8</v>
      </c>
      <c r="D140" s="44">
        <v>55</v>
      </c>
      <c r="E140" s="46">
        <v>0.13</v>
      </c>
      <c r="F140" s="44">
        <v>7.2165785526524404E-2</v>
      </c>
      <c r="G140" s="46">
        <v>0.15217567817549699</v>
      </c>
    </row>
    <row r="141" spans="1:7">
      <c r="A141" s="44" t="s">
        <v>495</v>
      </c>
      <c r="B141" s="44" t="s">
        <v>496</v>
      </c>
      <c r="C141" s="44">
        <v>5</v>
      </c>
      <c r="D141" s="44">
        <v>29</v>
      </c>
      <c r="E141" s="46">
        <v>0.15</v>
      </c>
      <c r="F141" s="44">
        <v>7.5330553277120599E-2</v>
      </c>
      <c r="G141" s="46">
        <v>0.15657993574030099</v>
      </c>
    </row>
    <row r="142" spans="1:7">
      <c r="A142" s="44" t="s">
        <v>470</v>
      </c>
      <c r="B142" s="44" t="s">
        <v>471</v>
      </c>
      <c r="C142" s="44">
        <v>5</v>
      </c>
      <c r="D142" s="44">
        <v>29</v>
      </c>
      <c r="E142" s="46">
        <v>0.15</v>
      </c>
      <c r="F142" s="44">
        <v>7.5330553277120599E-2</v>
      </c>
      <c r="G142" s="46">
        <v>0.15657993574030099</v>
      </c>
    </row>
    <row r="143" spans="1:7">
      <c r="A143" s="44" t="s">
        <v>339</v>
      </c>
      <c r="B143" s="44" t="s">
        <v>340</v>
      </c>
      <c r="C143" s="44">
        <v>8</v>
      </c>
      <c r="D143" s="44">
        <v>56</v>
      </c>
      <c r="E143" s="46">
        <v>0.12</v>
      </c>
      <c r="F143" s="44">
        <v>7.6058663620450107E-2</v>
      </c>
      <c r="G143" s="46">
        <v>0.15697213555709899</v>
      </c>
    </row>
    <row r="144" spans="1:7">
      <c r="A144" s="44" t="s">
        <v>423</v>
      </c>
      <c r="B144" s="44" t="s">
        <v>424</v>
      </c>
      <c r="C144" s="44">
        <v>7</v>
      </c>
      <c r="D144" s="44">
        <v>45</v>
      </c>
      <c r="E144" s="46">
        <v>0.13</v>
      </c>
      <c r="F144" s="44">
        <v>8.4724195218906798E-2</v>
      </c>
      <c r="G144" s="46">
        <v>0.17362493527254799</v>
      </c>
    </row>
    <row r="145" spans="1:7">
      <c r="A145" s="44" t="s">
        <v>745</v>
      </c>
      <c r="B145" s="44" t="s">
        <v>746</v>
      </c>
      <c r="C145" s="44">
        <v>2</v>
      </c>
      <c r="D145" s="44">
        <v>6</v>
      </c>
      <c r="E145" s="46">
        <v>0.25</v>
      </c>
      <c r="F145" s="44">
        <v>9.6427852624190999E-2</v>
      </c>
      <c r="G145" s="46">
        <v>0.19622730848698999</v>
      </c>
    </row>
    <row r="146" spans="1:7">
      <c r="A146" s="44" t="s">
        <v>474</v>
      </c>
      <c r="B146" s="44" t="s">
        <v>475</v>
      </c>
      <c r="C146" s="44">
        <v>5</v>
      </c>
      <c r="D146" s="44">
        <v>32</v>
      </c>
      <c r="E146" s="46">
        <v>0.14000000000000001</v>
      </c>
      <c r="F146" s="44">
        <v>0.100249620114277</v>
      </c>
      <c r="G146" s="46">
        <v>0.202587773980934</v>
      </c>
    </row>
    <row r="147" spans="1:7">
      <c r="A147" s="44" t="s">
        <v>273</v>
      </c>
      <c r="B147" s="44" t="s">
        <v>281</v>
      </c>
      <c r="C147" s="44">
        <v>7</v>
      </c>
      <c r="D147" s="44">
        <v>50</v>
      </c>
      <c r="E147" s="46">
        <v>0.12</v>
      </c>
      <c r="F147" s="44">
        <v>0.105478111047334</v>
      </c>
      <c r="G147" s="46">
        <v>0.21168365734327099</v>
      </c>
    </row>
    <row r="148" spans="1:7">
      <c r="A148" s="44" t="s">
        <v>640</v>
      </c>
      <c r="B148" s="44" t="s">
        <v>641</v>
      </c>
      <c r="C148" s="44">
        <v>5</v>
      </c>
      <c r="D148" s="44">
        <v>33</v>
      </c>
      <c r="E148" s="46">
        <v>0.13</v>
      </c>
      <c r="F148" s="44">
        <v>0.109363207103277</v>
      </c>
      <c r="G148" s="46">
        <v>0.217977351144203</v>
      </c>
    </row>
    <row r="149" spans="1:7">
      <c r="A149" s="44" t="s">
        <v>354</v>
      </c>
      <c r="B149" s="44" t="s">
        <v>355</v>
      </c>
      <c r="C149" s="44">
        <v>11</v>
      </c>
      <c r="D149" s="44">
        <v>92</v>
      </c>
      <c r="E149" s="46">
        <v>0.11</v>
      </c>
      <c r="F149" s="44">
        <v>0.112848877289462</v>
      </c>
      <c r="G149" s="46">
        <v>0.223394716266894</v>
      </c>
    </row>
    <row r="150" spans="1:7">
      <c r="A150" s="44" t="s">
        <v>491</v>
      </c>
      <c r="B150" s="44" t="s">
        <v>492</v>
      </c>
      <c r="C150" s="44">
        <v>3</v>
      </c>
      <c r="D150" s="44">
        <v>15</v>
      </c>
      <c r="E150" s="46">
        <v>0.17</v>
      </c>
      <c r="F150" s="44">
        <v>0.116448641576892</v>
      </c>
      <c r="G150" s="46">
        <v>0.224414269528978</v>
      </c>
    </row>
    <row r="151" spans="1:7">
      <c r="A151" s="44" t="s">
        <v>543</v>
      </c>
      <c r="B151" s="44" t="s">
        <v>544</v>
      </c>
      <c r="C151" s="44">
        <v>3</v>
      </c>
      <c r="D151" s="44">
        <v>15</v>
      </c>
      <c r="E151" s="46">
        <v>0.17</v>
      </c>
      <c r="F151" s="44">
        <v>0.116448641576892</v>
      </c>
      <c r="G151" s="46">
        <v>0.224414269528978</v>
      </c>
    </row>
    <row r="152" spans="1:7">
      <c r="A152" s="44" t="s">
        <v>603</v>
      </c>
      <c r="B152" s="44" t="s">
        <v>604</v>
      </c>
      <c r="C152" s="44">
        <v>4</v>
      </c>
      <c r="D152" s="44">
        <v>24</v>
      </c>
      <c r="E152" s="46">
        <v>0.14000000000000001</v>
      </c>
      <c r="F152" s="44">
        <v>0.11560991719696501</v>
      </c>
      <c r="G152" s="46">
        <v>0.224414269528978</v>
      </c>
    </row>
    <row r="153" spans="1:7">
      <c r="A153" s="44" t="s">
        <v>697</v>
      </c>
      <c r="B153" s="44" t="s">
        <v>698</v>
      </c>
      <c r="C153" s="44">
        <v>4</v>
      </c>
      <c r="D153" s="44">
        <v>24</v>
      </c>
      <c r="E153" s="46">
        <v>0.14000000000000001</v>
      </c>
      <c r="F153" s="44">
        <v>0.11560991719696501</v>
      </c>
      <c r="G153" s="46">
        <v>0.224414269528978</v>
      </c>
    </row>
    <row r="154" spans="1:7">
      <c r="A154" s="44" t="s">
        <v>558</v>
      </c>
      <c r="B154" s="44" t="s">
        <v>2</v>
      </c>
      <c r="C154" s="44">
        <v>2</v>
      </c>
      <c r="D154" s="44">
        <v>7</v>
      </c>
      <c r="E154" s="46">
        <v>0.22</v>
      </c>
      <c r="F154" s="44">
        <v>0.118610118340003</v>
      </c>
      <c r="G154" s="46">
        <v>0.226142697571657</v>
      </c>
    </row>
    <row r="155" spans="1:7">
      <c r="A155" s="44" t="s">
        <v>425</v>
      </c>
      <c r="B155" s="44" t="s">
        <v>426</v>
      </c>
      <c r="C155" s="44">
        <v>6</v>
      </c>
      <c r="D155" s="44">
        <v>38</v>
      </c>
      <c r="E155" s="46">
        <v>0.14000000000000001</v>
      </c>
      <c r="F155" s="44">
        <v>0.118899768826335</v>
      </c>
      <c r="G155" s="46">
        <v>0.226142697571657</v>
      </c>
    </row>
    <row r="156" spans="1:7">
      <c r="A156" s="44" t="s">
        <v>286</v>
      </c>
      <c r="B156" s="44" t="s">
        <v>270</v>
      </c>
      <c r="C156" s="44">
        <v>6</v>
      </c>
      <c r="D156" s="44">
        <v>39</v>
      </c>
      <c r="E156" s="46">
        <v>0.13</v>
      </c>
      <c r="F156" s="44">
        <v>0.12245513086797701</v>
      </c>
      <c r="G156" s="46">
        <v>0.228425917196035</v>
      </c>
    </row>
    <row r="157" spans="1:7">
      <c r="A157" s="44" t="s">
        <v>629</v>
      </c>
      <c r="B157" s="44" t="s">
        <v>630</v>
      </c>
      <c r="C157" s="44">
        <v>6</v>
      </c>
      <c r="D157" s="44">
        <v>39</v>
      </c>
      <c r="E157" s="46">
        <v>0.13</v>
      </c>
      <c r="F157" s="44">
        <v>0.12245513086797701</v>
      </c>
      <c r="G157" s="46">
        <v>0.228425917196035</v>
      </c>
    </row>
    <row r="158" spans="1:7">
      <c r="A158" s="44" t="s">
        <v>348</v>
      </c>
      <c r="B158" s="44" t="s">
        <v>349</v>
      </c>
      <c r="C158" s="44">
        <v>6</v>
      </c>
      <c r="D158" s="44">
        <v>39</v>
      </c>
      <c r="E158" s="46">
        <v>0.13</v>
      </c>
      <c r="F158" s="44">
        <v>0.12245513086797701</v>
      </c>
      <c r="G158" s="46">
        <v>0.228425917196035</v>
      </c>
    </row>
    <row r="159" spans="1:7">
      <c r="A159" s="44" t="s">
        <v>590</v>
      </c>
      <c r="B159" s="44" t="s">
        <v>591</v>
      </c>
      <c r="C159" s="44">
        <v>4</v>
      </c>
      <c r="D159" s="44">
        <v>25</v>
      </c>
      <c r="E159" s="46">
        <v>0.14000000000000001</v>
      </c>
      <c r="F159" s="44">
        <v>0.12733746006143601</v>
      </c>
      <c r="G159" s="46">
        <v>0.228735807888135</v>
      </c>
    </row>
    <row r="160" spans="1:7">
      <c r="A160" s="44" t="s">
        <v>592</v>
      </c>
      <c r="B160" s="44" t="s">
        <v>593</v>
      </c>
      <c r="C160" s="44">
        <v>4</v>
      </c>
      <c r="D160" s="44">
        <v>25</v>
      </c>
      <c r="E160" s="46">
        <v>0.14000000000000001</v>
      </c>
      <c r="F160" s="44">
        <v>0.12733746006143601</v>
      </c>
      <c r="G160" s="46">
        <v>0.228735807888135</v>
      </c>
    </row>
    <row r="161" spans="1:7">
      <c r="A161" s="44" t="s">
        <v>588</v>
      </c>
      <c r="B161" s="44" t="s">
        <v>589</v>
      </c>
      <c r="C161" s="44">
        <v>4</v>
      </c>
      <c r="D161" s="44">
        <v>25</v>
      </c>
      <c r="E161" s="46">
        <v>0.14000000000000001</v>
      </c>
      <c r="F161" s="44">
        <v>0.12733746006143601</v>
      </c>
      <c r="G161" s="46">
        <v>0.228735807888135</v>
      </c>
    </row>
    <row r="162" spans="1:7">
      <c r="A162" s="44" t="s">
        <v>607</v>
      </c>
      <c r="B162" s="44" t="s">
        <v>47</v>
      </c>
      <c r="C162" s="44">
        <v>4</v>
      </c>
      <c r="D162" s="44">
        <v>25</v>
      </c>
      <c r="E162" s="46">
        <v>0.14000000000000001</v>
      </c>
      <c r="F162" s="44">
        <v>0.12733746006143601</v>
      </c>
      <c r="G162" s="46">
        <v>0.228735807888135</v>
      </c>
    </row>
    <row r="163" spans="1:7">
      <c r="A163" s="44" t="s">
        <v>661</v>
      </c>
      <c r="B163" s="44" t="s">
        <v>662</v>
      </c>
      <c r="C163" s="44">
        <v>4</v>
      </c>
      <c r="D163" s="44">
        <v>25</v>
      </c>
      <c r="E163" s="46">
        <v>0.14000000000000001</v>
      </c>
      <c r="F163" s="44">
        <v>0.12733746006143601</v>
      </c>
      <c r="G163" s="46">
        <v>0.228735807888135</v>
      </c>
    </row>
    <row r="164" spans="1:7">
      <c r="A164" s="44" t="s">
        <v>638</v>
      </c>
      <c r="B164" s="44" t="s">
        <v>639</v>
      </c>
      <c r="C164" s="44">
        <v>6</v>
      </c>
      <c r="D164" s="44">
        <v>40</v>
      </c>
      <c r="E164" s="46">
        <v>0.13</v>
      </c>
      <c r="F164" s="44">
        <v>0.126544886448792</v>
      </c>
      <c r="G164" s="46">
        <v>0.228735807888135</v>
      </c>
    </row>
    <row r="165" spans="1:7">
      <c r="A165" s="44" t="s">
        <v>572</v>
      </c>
      <c r="B165" s="44" t="s">
        <v>573</v>
      </c>
      <c r="C165" s="44">
        <v>1</v>
      </c>
      <c r="D165" s="44">
        <v>1</v>
      </c>
      <c r="E165" s="46">
        <v>0.5</v>
      </c>
      <c r="F165" s="44">
        <v>0.12979230672053199</v>
      </c>
      <c r="G165" s="46">
        <v>0.231715099728066</v>
      </c>
    </row>
    <row r="166" spans="1:7">
      <c r="A166" s="44" t="s">
        <v>617</v>
      </c>
      <c r="B166" s="44" t="s">
        <v>618</v>
      </c>
      <c r="C166" s="44">
        <v>3</v>
      </c>
      <c r="D166" s="44">
        <v>16</v>
      </c>
      <c r="E166" s="46">
        <v>0.16</v>
      </c>
      <c r="F166" s="44">
        <v>0.13169014610763799</v>
      </c>
      <c r="G166" s="46">
        <v>0.23225353040801699</v>
      </c>
    </row>
    <row r="167" spans="1:7">
      <c r="A167" s="44" t="s">
        <v>585</v>
      </c>
      <c r="B167" s="44" t="s">
        <v>586</v>
      </c>
      <c r="C167" s="44">
        <v>3</v>
      </c>
      <c r="D167" s="44">
        <v>16</v>
      </c>
      <c r="E167" s="46">
        <v>0.16</v>
      </c>
      <c r="F167" s="44">
        <v>0.13169014610763799</v>
      </c>
      <c r="G167" s="46">
        <v>0.23225353040801699</v>
      </c>
    </row>
    <row r="168" spans="1:7">
      <c r="A168" s="44" t="s">
        <v>627</v>
      </c>
      <c r="B168" s="44" t="s">
        <v>628</v>
      </c>
      <c r="C168" s="44">
        <v>6</v>
      </c>
      <c r="D168" s="44">
        <v>42</v>
      </c>
      <c r="E168" s="46">
        <v>0.12</v>
      </c>
      <c r="F168" s="44">
        <v>0.13625571533716299</v>
      </c>
      <c r="G168" s="46">
        <v>0.23885791062117101</v>
      </c>
    </row>
    <row r="169" spans="1:7">
      <c r="A169" s="44" t="s">
        <v>505</v>
      </c>
      <c r="B169" s="44" t="s">
        <v>506</v>
      </c>
      <c r="C169" s="44">
        <v>4</v>
      </c>
      <c r="D169" s="44">
        <v>26</v>
      </c>
      <c r="E169" s="46">
        <v>0.13</v>
      </c>
      <c r="F169" s="44">
        <v>0.13953589260018201</v>
      </c>
      <c r="G169" s="46">
        <v>0.243143381716484</v>
      </c>
    </row>
    <row r="170" spans="1:7">
      <c r="A170" s="44" t="s">
        <v>667</v>
      </c>
      <c r="B170" s="44" t="s">
        <v>668</v>
      </c>
      <c r="C170" s="44">
        <v>3</v>
      </c>
      <c r="D170" s="44">
        <v>17</v>
      </c>
      <c r="E170" s="46">
        <v>0.15</v>
      </c>
      <c r="F170" s="44">
        <v>0.14757658687754399</v>
      </c>
      <c r="G170" s="46">
        <v>0.25562373084146001</v>
      </c>
    </row>
    <row r="171" spans="1:7">
      <c r="A171" s="44" t="s">
        <v>708</v>
      </c>
      <c r="B171" s="44" t="s">
        <v>709</v>
      </c>
      <c r="C171" s="44">
        <v>4</v>
      </c>
      <c r="D171" s="44">
        <v>27</v>
      </c>
      <c r="E171" s="46">
        <v>0.13</v>
      </c>
      <c r="F171" s="44">
        <v>0.15217563918361801</v>
      </c>
      <c r="G171" s="46">
        <v>0.26048888824960598</v>
      </c>
    </row>
    <row r="172" spans="1:7">
      <c r="A172" s="44" t="s">
        <v>520</v>
      </c>
      <c r="B172" s="44" t="s">
        <v>521</v>
      </c>
      <c r="C172" s="44">
        <v>4</v>
      </c>
      <c r="D172" s="44">
        <v>27</v>
      </c>
      <c r="E172" s="46">
        <v>0.13</v>
      </c>
      <c r="F172" s="44">
        <v>0.15217563918361801</v>
      </c>
      <c r="G172" s="46">
        <v>0.26048888824960598</v>
      </c>
    </row>
    <row r="173" spans="1:7">
      <c r="A173" s="44" t="s">
        <v>552</v>
      </c>
      <c r="B173" s="44" t="s">
        <v>553</v>
      </c>
      <c r="C173" s="44">
        <v>2</v>
      </c>
      <c r="D173" s="44">
        <v>9</v>
      </c>
      <c r="E173" s="46">
        <v>0.18</v>
      </c>
      <c r="F173" s="44">
        <v>0.16600290012312</v>
      </c>
      <c r="G173" s="46">
        <v>0.27762553986107902</v>
      </c>
    </row>
    <row r="174" spans="1:7">
      <c r="A174" s="44" t="s">
        <v>574</v>
      </c>
      <c r="B174" s="44" t="s">
        <v>575</v>
      </c>
      <c r="C174" s="44">
        <v>2</v>
      </c>
      <c r="D174" s="44">
        <v>9</v>
      </c>
      <c r="E174" s="46">
        <v>0.18</v>
      </c>
      <c r="F174" s="44">
        <v>0.16600290012312</v>
      </c>
      <c r="G174" s="46">
        <v>0.27762553986107902</v>
      </c>
    </row>
    <row r="175" spans="1:7">
      <c r="A175" s="44" t="s">
        <v>522</v>
      </c>
      <c r="B175" s="44" t="s">
        <v>523</v>
      </c>
      <c r="C175" s="44">
        <v>3</v>
      </c>
      <c r="D175" s="44">
        <v>18</v>
      </c>
      <c r="E175" s="46">
        <v>0.14000000000000001</v>
      </c>
      <c r="F175" s="44">
        <v>0.16403859031371501</v>
      </c>
      <c r="G175" s="46">
        <v>0.27762553986107902</v>
      </c>
    </row>
    <row r="176" spans="1:7">
      <c r="A176" s="44" t="s">
        <v>258</v>
      </c>
      <c r="B176" s="44" t="s">
        <v>0</v>
      </c>
      <c r="C176" s="44">
        <v>8</v>
      </c>
      <c r="D176" s="44">
        <v>67</v>
      </c>
      <c r="E176" s="46">
        <v>0.11</v>
      </c>
      <c r="F176" s="44">
        <v>0.16454280590852299</v>
      </c>
      <c r="G176" s="46">
        <v>0.27762553986107902</v>
      </c>
    </row>
    <row r="177" spans="1:7">
      <c r="A177" s="44" t="s">
        <v>396</v>
      </c>
      <c r="B177" s="44" t="s">
        <v>13</v>
      </c>
      <c r="C177" s="44">
        <v>6</v>
      </c>
      <c r="D177" s="44">
        <v>47</v>
      </c>
      <c r="E177" s="46">
        <v>0.11</v>
      </c>
      <c r="F177" s="44">
        <v>0.168619053017871</v>
      </c>
      <c r="G177" s="46">
        <v>0.28038939673257501</v>
      </c>
    </row>
    <row r="178" spans="1:7">
      <c r="A178" s="44" t="s">
        <v>537</v>
      </c>
      <c r="B178" s="44" t="s">
        <v>538</v>
      </c>
      <c r="C178" s="44">
        <v>3</v>
      </c>
      <c r="D178" s="44">
        <v>19</v>
      </c>
      <c r="E178" s="46">
        <v>0.14000000000000001</v>
      </c>
      <c r="F178" s="44">
        <v>0.18100740358968601</v>
      </c>
      <c r="G178" s="46">
        <v>0.29927928661703801</v>
      </c>
    </row>
    <row r="179" spans="1:7">
      <c r="A179" s="44" t="s">
        <v>524</v>
      </c>
      <c r="B179" s="44" t="s">
        <v>525</v>
      </c>
      <c r="C179" s="44">
        <v>5</v>
      </c>
      <c r="D179" s="44">
        <v>34</v>
      </c>
      <c r="E179" s="46">
        <v>0.13</v>
      </c>
      <c r="F179" s="44">
        <v>0.184243862282231</v>
      </c>
      <c r="G179" s="46">
        <v>0.30290940070129502</v>
      </c>
    </row>
    <row r="180" spans="1:7">
      <c r="A180" s="44" t="s">
        <v>472</v>
      </c>
      <c r="B180" s="44" t="s">
        <v>473</v>
      </c>
      <c r="C180" s="44">
        <v>3</v>
      </c>
      <c r="D180" s="44">
        <v>20</v>
      </c>
      <c r="E180" s="46">
        <v>0.13</v>
      </c>
      <c r="F180" s="44">
        <v>0.198415518424952</v>
      </c>
      <c r="G180" s="46">
        <v>0.32256377576346901</v>
      </c>
    </row>
    <row r="181" spans="1:7">
      <c r="A181" s="44" t="s">
        <v>673</v>
      </c>
      <c r="B181" s="44" t="s">
        <v>4</v>
      </c>
      <c r="C181" s="44">
        <v>3</v>
      </c>
      <c r="D181" s="44">
        <v>20</v>
      </c>
      <c r="E181" s="46">
        <v>0.13</v>
      </c>
      <c r="F181" s="44">
        <v>0.198415518424952</v>
      </c>
      <c r="G181" s="46">
        <v>0.32256377576346901</v>
      </c>
    </row>
    <row r="182" spans="1:7">
      <c r="A182" s="44" t="s">
        <v>737</v>
      </c>
      <c r="B182" s="44" t="s">
        <v>6</v>
      </c>
      <c r="C182" s="44">
        <v>2</v>
      </c>
      <c r="D182" s="44">
        <v>11</v>
      </c>
      <c r="E182" s="46">
        <v>0.15</v>
      </c>
      <c r="F182" s="44">
        <v>0.21592295118591701</v>
      </c>
      <c r="G182" s="46">
        <v>0.34007232274834098</v>
      </c>
    </row>
    <row r="183" spans="1:7">
      <c r="A183" s="44" t="s">
        <v>587</v>
      </c>
      <c r="B183" s="44" t="s">
        <v>9</v>
      </c>
      <c r="C183" s="44">
        <v>2</v>
      </c>
      <c r="D183" s="44">
        <v>11</v>
      </c>
      <c r="E183" s="46">
        <v>0.15</v>
      </c>
      <c r="F183" s="44">
        <v>0.21592295118591701</v>
      </c>
      <c r="G183" s="46">
        <v>0.34007232274834098</v>
      </c>
    </row>
    <row r="184" spans="1:7">
      <c r="A184" s="44" t="s">
        <v>728</v>
      </c>
      <c r="B184" s="44" t="s">
        <v>729</v>
      </c>
      <c r="C184" s="44">
        <v>3</v>
      </c>
      <c r="D184" s="44">
        <v>21</v>
      </c>
      <c r="E184" s="46">
        <v>0.12</v>
      </c>
      <c r="F184" s="44">
        <v>0.21619718112867001</v>
      </c>
      <c r="G184" s="46">
        <v>0.34007232274834098</v>
      </c>
    </row>
    <row r="185" spans="1:7">
      <c r="A185" s="44" t="s">
        <v>319</v>
      </c>
      <c r="B185" s="44" t="s">
        <v>320</v>
      </c>
      <c r="C185" s="44">
        <v>3</v>
      </c>
      <c r="D185" s="44">
        <v>21</v>
      </c>
      <c r="E185" s="46">
        <v>0.12</v>
      </c>
      <c r="F185" s="44">
        <v>0.21619718112867001</v>
      </c>
      <c r="G185" s="46">
        <v>0.34007232274834098</v>
      </c>
    </row>
    <row r="186" spans="1:7">
      <c r="A186" s="44" t="s">
        <v>563</v>
      </c>
      <c r="B186" s="44" t="s">
        <v>564</v>
      </c>
      <c r="C186" s="44">
        <v>3</v>
      </c>
      <c r="D186" s="44">
        <v>21</v>
      </c>
      <c r="E186" s="46">
        <v>0.12</v>
      </c>
      <c r="F186" s="44">
        <v>0.21619718112867001</v>
      </c>
      <c r="G186" s="46">
        <v>0.34007232274834098</v>
      </c>
    </row>
    <row r="187" spans="1:7">
      <c r="A187" s="44" t="s">
        <v>265</v>
      </c>
      <c r="B187" s="44" t="s">
        <v>48</v>
      </c>
      <c r="C187" s="44">
        <v>9</v>
      </c>
      <c r="D187" s="44">
        <v>83</v>
      </c>
      <c r="E187" s="46">
        <v>0.1</v>
      </c>
      <c r="F187" s="44">
        <v>0.21302545863295599</v>
      </c>
      <c r="G187" s="46">
        <v>0.34007232274834098</v>
      </c>
    </row>
    <row r="188" spans="1:7">
      <c r="A188" s="44" t="s">
        <v>334</v>
      </c>
      <c r="B188" s="44" t="s">
        <v>335</v>
      </c>
      <c r="C188" s="44">
        <v>5</v>
      </c>
      <c r="D188" s="44">
        <v>39</v>
      </c>
      <c r="E188" s="46">
        <v>0.11</v>
      </c>
      <c r="F188" s="44">
        <v>0.21775411970591499</v>
      </c>
      <c r="G188" s="46">
        <v>0.340679832443126</v>
      </c>
    </row>
    <row r="189" spans="1:7">
      <c r="A189" s="44" t="s">
        <v>337</v>
      </c>
      <c r="B189" s="44" t="s">
        <v>338</v>
      </c>
      <c r="C189" s="44">
        <v>5</v>
      </c>
      <c r="D189" s="44">
        <v>40</v>
      </c>
      <c r="E189" s="46">
        <v>0.11</v>
      </c>
      <c r="F189" s="44">
        <v>0.226135652934179</v>
      </c>
      <c r="G189" s="46">
        <v>0.34817711642246602</v>
      </c>
    </row>
    <row r="190" spans="1:7">
      <c r="A190" s="44" t="s">
        <v>644</v>
      </c>
      <c r="B190" s="44" t="s">
        <v>645</v>
      </c>
      <c r="C190" s="44">
        <v>5</v>
      </c>
      <c r="D190" s="44">
        <v>40</v>
      </c>
      <c r="E190" s="46">
        <v>0.11</v>
      </c>
      <c r="F190" s="44">
        <v>0.226135652934179</v>
      </c>
      <c r="G190" s="46">
        <v>0.34817711642246602</v>
      </c>
    </row>
    <row r="191" spans="1:7">
      <c r="A191" s="44" t="s">
        <v>477</v>
      </c>
      <c r="B191" s="44" t="s">
        <v>28</v>
      </c>
      <c r="C191" s="44">
        <v>5</v>
      </c>
      <c r="D191" s="44">
        <v>40</v>
      </c>
      <c r="E191" s="46">
        <v>0.11</v>
      </c>
      <c r="F191" s="44">
        <v>0.226135652934179</v>
      </c>
      <c r="G191" s="46">
        <v>0.34817711642246602</v>
      </c>
    </row>
    <row r="192" spans="1:7">
      <c r="A192" s="44" t="s">
        <v>688</v>
      </c>
      <c r="B192" s="44" t="s">
        <v>689</v>
      </c>
      <c r="C192" s="44">
        <v>3</v>
      </c>
      <c r="D192" s="44">
        <v>22</v>
      </c>
      <c r="E192" s="46">
        <v>0.12</v>
      </c>
      <c r="F192" s="44">
        <v>0.23428880324636001</v>
      </c>
      <c r="G192" s="46">
        <v>0.35126702478016197</v>
      </c>
    </row>
    <row r="193" spans="1:7">
      <c r="A193" s="44" t="s">
        <v>622</v>
      </c>
      <c r="B193" s="44" t="s">
        <v>36</v>
      </c>
      <c r="C193" s="44">
        <v>3</v>
      </c>
      <c r="D193" s="44">
        <v>22</v>
      </c>
      <c r="E193" s="46">
        <v>0.12</v>
      </c>
      <c r="F193" s="44">
        <v>0.23428880324636001</v>
      </c>
      <c r="G193" s="46">
        <v>0.35126702478016197</v>
      </c>
    </row>
    <row r="194" spans="1:7">
      <c r="A194" s="44" t="s">
        <v>448</v>
      </c>
      <c r="B194" s="44" t="s">
        <v>449</v>
      </c>
      <c r="C194" s="44">
        <v>5</v>
      </c>
      <c r="D194" s="44">
        <v>41</v>
      </c>
      <c r="E194" s="46">
        <v>0.11</v>
      </c>
      <c r="F194" s="44">
        <v>0.23499706490045999</v>
      </c>
      <c r="G194" s="46">
        <v>0.35126702478016197</v>
      </c>
    </row>
    <row r="195" spans="1:7">
      <c r="A195" s="44" t="s">
        <v>634</v>
      </c>
      <c r="B195" s="44" t="s">
        <v>635</v>
      </c>
      <c r="C195" s="44">
        <v>5</v>
      </c>
      <c r="D195" s="44">
        <v>41</v>
      </c>
      <c r="E195" s="46">
        <v>0.11</v>
      </c>
      <c r="F195" s="44">
        <v>0.23499706490045999</v>
      </c>
      <c r="G195" s="46">
        <v>0.35126702478016197</v>
      </c>
    </row>
    <row r="196" spans="1:7">
      <c r="A196" s="44" t="s">
        <v>277</v>
      </c>
      <c r="B196" s="44" t="s">
        <v>253</v>
      </c>
      <c r="C196" s="44">
        <v>10</v>
      </c>
      <c r="D196" s="44">
        <v>93</v>
      </c>
      <c r="E196" s="46">
        <v>0.1</v>
      </c>
      <c r="F196" s="44">
        <v>0.23128074114071101</v>
      </c>
      <c r="G196" s="46">
        <v>0.35126702478016197</v>
      </c>
    </row>
    <row r="197" spans="1:7">
      <c r="A197" s="44" t="s">
        <v>278</v>
      </c>
      <c r="B197" s="44" t="s">
        <v>264</v>
      </c>
      <c r="C197" s="44">
        <v>7</v>
      </c>
      <c r="D197" s="44">
        <v>63</v>
      </c>
      <c r="E197" s="46">
        <v>0.1</v>
      </c>
      <c r="F197" s="44">
        <v>0.23538511969804601</v>
      </c>
      <c r="G197" s="46">
        <v>0.35126702478016197</v>
      </c>
    </row>
    <row r="198" spans="1:7">
      <c r="A198" s="44" t="s">
        <v>359</v>
      </c>
      <c r="B198" s="44" t="s">
        <v>360</v>
      </c>
      <c r="C198" s="44">
        <v>3</v>
      </c>
      <c r="D198" s="44">
        <v>23</v>
      </c>
      <c r="E198" s="46">
        <v>0.12</v>
      </c>
      <c r="F198" s="44">
        <v>0.25262928561957299</v>
      </c>
      <c r="G198" s="46">
        <v>0.37317320870708398</v>
      </c>
    </row>
    <row r="199" spans="1:7">
      <c r="A199" s="44" t="s">
        <v>293</v>
      </c>
      <c r="B199" s="44" t="s">
        <v>290</v>
      </c>
      <c r="C199" s="44">
        <v>8</v>
      </c>
      <c r="D199" s="44">
        <v>71</v>
      </c>
      <c r="E199" s="46">
        <v>0.1</v>
      </c>
      <c r="F199" s="44">
        <v>0.25205579807255701</v>
      </c>
      <c r="G199" s="46">
        <v>0.37317320870708398</v>
      </c>
    </row>
    <row r="200" spans="1:7">
      <c r="A200" s="44" t="s">
        <v>682</v>
      </c>
      <c r="B200" s="44" t="s">
        <v>683</v>
      </c>
      <c r="C200" s="44">
        <v>4</v>
      </c>
      <c r="D200" s="44">
        <v>30</v>
      </c>
      <c r="E200" s="46">
        <v>0.12</v>
      </c>
      <c r="F200" s="44">
        <v>0.28558892950308201</v>
      </c>
      <c r="G200" s="46">
        <v>0.41972918426968098</v>
      </c>
    </row>
    <row r="201" spans="1:7">
      <c r="A201" s="44" t="s">
        <v>750</v>
      </c>
      <c r="B201" s="44" t="s">
        <v>751</v>
      </c>
      <c r="C201" s="44">
        <v>1</v>
      </c>
      <c r="D201" s="44">
        <v>4</v>
      </c>
      <c r="E201" s="46">
        <v>0.2</v>
      </c>
      <c r="F201" s="44">
        <v>0.29353443596054102</v>
      </c>
      <c r="G201" s="46">
        <v>0.42078089095821503</v>
      </c>
    </row>
    <row r="202" spans="1:7">
      <c r="A202" s="44" t="s">
        <v>686</v>
      </c>
      <c r="B202" s="44" t="s">
        <v>687</v>
      </c>
      <c r="C202" s="44">
        <v>2</v>
      </c>
      <c r="D202" s="44">
        <v>14</v>
      </c>
      <c r="E202" s="46">
        <v>0.12</v>
      </c>
      <c r="F202" s="44">
        <v>0.29244558474583698</v>
      </c>
      <c r="G202" s="46">
        <v>0.42078089095821503</v>
      </c>
    </row>
    <row r="203" spans="1:7">
      <c r="A203" s="44" t="s">
        <v>509</v>
      </c>
      <c r="B203" s="44" t="s">
        <v>510</v>
      </c>
      <c r="C203" s="44">
        <v>2</v>
      </c>
      <c r="D203" s="44">
        <v>14</v>
      </c>
      <c r="E203" s="46">
        <v>0.12</v>
      </c>
      <c r="F203" s="44">
        <v>0.29244558474583698</v>
      </c>
      <c r="G203" s="46">
        <v>0.42078089095821503</v>
      </c>
    </row>
    <row r="204" spans="1:7">
      <c r="A204" s="44" t="s">
        <v>653</v>
      </c>
      <c r="B204" s="44" t="s">
        <v>654</v>
      </c>
      <c r="C204" s="44">
        <v>2</v>
      </c>
      <c r="D204" s="44">
        <v>14</v>
      </c>
      <c r="E204" s="46">
        <v>0.12</v>
      </c>
      <c r="F204" s="44">
        <v>0.29244558474583698</v>
      </c>
      <c r="G204" s="46">
        <v>0.42078089095821503</v>
      </c>
    </row>
    <row r="205" spans="1:7">
      <c r="A205" s="44" t="s">
        <v>490</v>
      </c>
      <c r="B205" s="44" t="s">
        <v>12</v>
      </c>
      <c r="C205" s="44">
        <v>4</v>
      </c>
      <c r="D205" s="44">
        <v>31</v>
      </c>
      <c r="E205" s="46">
        <v>0.11</v>
      </c>
      <c r="F205" s="44">
        <v>0.29341485060789602</v>
      </c>
      <c r="G205" s="46">
        <v>0.42078089095821503</v>
      </c>
    </row>
    <row r="206" spans="1:7">
      <c r="A206" s="44" t="s">
        <v>726</v>
      </c>
      <c r="B206" s="44" t="s">
        <v>727</v>
      </c>
      <c r="C206" s="44">
        <v>2</v>
      </c>
      <c r="D206" s="44">
        <v>15</v>
      </c>
      <c r="E206" s="46">
        <v>0.12</v>
      </c>
      <c r="F206" s="44">
        <v>0.31784882084884197</v>
      </c>
      <c r="G206" s="46">
        <v>0.446830951048372</v>
      </c>
    </row>
    <row r="207" spans="1:7">
      <c r="A207" s="44" t="s">
        <v>720</v>
      </c>
      <c r="B207" s="44" t="s">
        <v>721</v>
      </c>
      <c r="C207" s="44">
        <v>2</v>
      </c>
      <c r="D207" s="44">
        <v>15</v>
      </c>
      <c r="E207" s="46">
        <v>0.12</v>
      </c>
      <c r="F207" s="44">
        <v>0.31784882084884197</v>
      </c>
      <c r="G207" s="46">
        <v>0.446830951048372</v>
      </c>
    </row>
    <row r="208" spans="1:7">
      <c r="A208" s="44" t="s">
        <v>515</v>
      </c>
      <c r="B208" s="44" t="s">
        <v>516</v>
      </c>
      <c r="C208" s="44">
        <v>2</v>
      </c>
      <c r="D208" s="44">
        <v>15</v>
      </c>
      <c r="E208" s="46">
        <v>0.12</v>
      </c>
      <c r="F208" s="44">
        <v>0.31784882084884197</v>
      </c>
      <c r="G208" s="46">
        <v>0.446830951048372</v>
      </c>
    </row>
    <row r="209" spans="1:7">
      <c r="A209" s="44" t="s">
        <v>722</v>
      </c>
      <c r="B209" s="44" t="s">
        <v>723</v>
      </c>
      <c r="C209" s="44">
        <v>2</v>
      </c>
      <c r="D209" s="44">
        <v>15</v>
      </c>
      <c r="E209" s="46">
        <v>0.12</v>
      </c>
      <c r="F209" s="44">
        <v>0.31784882084884197</v>
      </c>
      <c r="G209" s="46">
        <v>0.446830951048372</v>
      </c>
    </row>
    <row r="210" spans="1:7">
      <c r="A210" s="44" t="s">
        <v>642</v>
      </c>
      <c r="B210" s="44" t="s">
        <v>643</v>
      </c>
      <c r="C210" s="44">
        <v>4</v>
      </c>
      <c r="D210" s="44">
        <v>35</v>
      </c>
      <c r="E210" s="46">
        <v>0.1</v>
      </c>
      <c r="F210" s="44">
        <v>0.33116836846630299</v>
      </c>
      <c r="G210" s="46">
        <v>0.46331728472929901</v>
      </c>
    </row>
    <row r="211" spans="1:7">
      <c r="A211" s="44" t="s">
        <v>621</v>
      </c>
      <c r="B211" s="44" t="s">
        <v>52</v>
      </c>
      <c r="C211" s="44">
        <v>2</v>
      </c>
      <c r="D211" s="44">
        <v>16</v>
      </c>
      <c r="E211" s="46">
        <v>0.11</v>
      </c>
      <c r="F211" s="44">
        <v>0.34302384325783603</v>
      </c>
      <c r="G211" s="46">
        <v>0.47084876598127501</v>
      </c>
    </row>
    <row r="212" spans="1:7">
      <c r="A212" s="44" t="s">
        <v>545</v>
      </c>
      <c r="B212" s="44" t="s">
        <v>22</v>
      </c>
      <c r="C212" s="44">
        <v>2</v>
      </c>
      <c r="D212" s="44">
        <v>16</v>
      </c>
      <c r="E212" s="46">
        <v>0.11</v>
      </c>
      <c r="F212" s="44">
        <v>0.34302384325783603</v>
      </c>
      <c r="G212" s="46">
        <v>0.47084876598127501</v>
      </c>
    </row>
    <row r="213" spans="1:7">
      <c r="A213" s="44" t="s">
        <v>387</v>
      </c>
      <c r="B213" s="44" t="s">
        <v>388</v>
      </c>
      <c r="C213" s="44">
        <v>4</v>
      </c>
      <c r="D213" s="44">
        <v>36</v>
      </c>
      <c r="E213" s="46">
        <v>0.1</v>
      </c>
      <c r="F213" s="44">
        <v>0.34193222321171701</v>
      </c>
      <c r="G213" s="46">
        <v>0.47084876598127501</v>
      </c>
    </row>
    <row r="214" spans="1:7">
      <c r="A214" s="44" t="s">
        <v>646</v>
      </c>
      <c r="B214" s="44" t="s">
        <v>45</v>
      </c>
      <c r="C214" s="44">
        <v>4</v>
      </c>
      <c r="D214" s="44">
        <v>36</v>
      </c>
      <c r="E214" s="46">
        <v>0.1</v>
      </c>
      <c r="F214" s="44">
        <v>0.34193222321171701</v>
      </c>
      <c r="G214" s="46">
        <v>0.47084876598127501</v>
      </c>
    </row>
    <row r="215" spans="1:7">
      <c r="A215" s="44" t="s">
        <v>671</v>
      </c>
      <c r="B215" s="44" t="s">
        <v>37</v>
      </c>
      <c r="C215" s="44">
        <v>2</v>
      </c>
      <c r="D215" s="44">
        <v>17</v>
      </c>
      <c r="E215" s="46">
        <v>0.11</v>
      </c>
      <c r="F215" s="44">
        <v>0.36788663115785902</v>
      </c>
      <c r="G215" s="46">
        <v>0.50260567918749799</v>
      </c>
    </row>
    <row r="216" spans="1:7">
      <c r="A216" s="44" t="s">
        <v>743</v>
      </c>
      <c r="B216" s="44" t="s">
        <v>744</v>
      </c>
      <c r="C216" s="44">
        <v>1</v>
      </c>
      <c r="D216" s="44">
        <v>6</v>
      </c>
      <c r="E216" s="46">
        <v>0.14000000000000001</v>
      </c>
      <c r="F216" s="44">
        <v>0.38516464145816198</v>
      </c>
      <c r="G216" s="46">
        <v>0.52375191899217299</v>
      </c>
    </row>
    <row r="217" spans="1:7">
      <c r="A217" s="44" t="s">
        <v>371</v>
      </c>
      <c r="B217" s="44" t="s">
        <v>372</v>
      </c>
      <c r="C217" s="44">
        <v>2</v>
      </c>
      <c r="D217" s="44">
        <v>18</v>
      </c>
      <c r="E217" s="46">
        <v>0.1</v>
      </c>
      <c r="F217" s="44">
        <v>0.39236552496678301</v>
      </c>
      <c r="G217" s="46">
        <v>0.53106217565271596</v>
      </c>
    </row>
    <row r="218" spans="1:7">
      <c r="A218" s="44" t="s">
        <v>399</v>
      </c>
      <c r="B218" s="44" t="s">
        <v>400</v>
      </c>
      <c r="C218" s="44">
        <v>5</v>
      </c>
      <c r="D218" s="44">
        <v>48</v>
      </c>
      <c r="E218" s="46">
        <v>0.09</v>
      </c>
      <c r="F218" s="44">
        <v>0.40270166502412102</v>
      </c>
      <c r="G218" s="46">
        <v>0.53827905654532504</v>
      </c>
    </row>
    <row r="219" spans="1:7">
      <c r="A219" s="44" t="s">
        <v>710</v>
      </c>
      <c r="B219" s="44" t="s">
        <v>711</v>
      </c>
      <c r="C219" s="44">
        <v>0</v>
      </c>
      <c r="D219" s="44">
        <v>24</v>
      </c>
      <c r="E219" s="46">
        <v>0</v>
      </c>
      <c r="F219" s="44">
        <v>0.40324685335697902</v>
      </c>
      <c r="G219" s="46">
        <v>0.53827905654532504</v>
      </c>
    </row>
    <row r="220" spans="1:7">
      <c r="A220" s="44" t="s">
        <v>704</v>
      </c>
      <c r="B220" s="44" t="s">
        <v>705</v>
      </c>
      <c r="C220" s="44">
        <v>0</v>
      </c>
      <c r="D220" s="44">
        <v>24</v>
      </c>
      <c r="E220" s="46">
        <v>0</v>
      </c>
      <c r="F220" s="44">
        <v>0.40324685335697902</v>
      </c>
      <c r="G220" s="46">
        <v>0.53827905654532504</v>
      </c>
    </row>
    <row r="221" spans="1:7">
      <c r="A221" s="44" t="s">
        <v>429</v>
      </c>
      <c r="B221" s="44" t="s">
        <v>430</v>
      </c>
      <c r="C221" s="44">
        <v>5</v>
      </c>
      <c r="D221" s="44">
        <v>50</v>
      </c>
      <c r="E221" s="46">
        <v>0.09</v>
      </c>
      <c r="F221" s="44">
        <v>0.41682498492405201</v>
      </c>
      <c r="G221" s="46">
        <v>0.55386333613196004</v>
      </c>
    </row>
    <row r="222" spans="1:7">
      <c r="A222" s="44" t="s">
        <v>753</v>
      </c>
      <c r="B222" s="44" t="s">
        <v>754</v>
      </c>
      <c r="C222" s="44">
        <v>1</v>
      </c>
      <c r="D222" s="44">
        <v>7</v>
      </c>
      <c r="E222" s="46">
        <v>0.12</v>
      </c>
      <c r="F222" s="44">
        <v>0.42641275414872898</v>
      </c>
      <c r="G222" s="46">
        <v>0.55395585471999997</v>
      </c>
    </row>
    <row r="223" spans="1:7">
      <c r="A223" s="44" t="s">
        <v>569</v>
      </c>
      <c r="B223" s="44" t="s">
        <v>570</v>
      </c>
      <c r="C223" s="44">
        <v>1</v>
      </c>
      <c r="D223" s="44">
        <v>7</v>
      </c>
      <c r="E223" s="46">
        <v>0.12</v>
      </c>
      <c r="F223" s="44">
        <v>0.42641275414872898</v>
      </c>
      <c r="G223" s="46">
        <v>0.55395585471999997</v>
      </c>
    </row>
    <row r="224" spans="1:7">
      <c r="A224" s="44" t="s">
        <v>501</v>
      </c>
      <c r="B224" s="44" t="s">
        <v>502</v>
      </c>
      <c r="C224" s="44">
        <v>3</v>
      </c>
      <c r="D224" s="44">
        <v>24</v>
      </c>
      <c r="E224" s="46">
        <v>0.11</v>
      </c>
      <c r="F224" s="44">
        <v>0.42350032254926301</v>
      </c>
      <c r="G224" s="46">
        <v>0.55395585471999997</v>
      </c>
    </row>
    <row r="225" spans="1:7">
      <c r="A225" s="44" t="s">
        <v>601</v>
      </c>
      <c r="B225" s="44" t="s">
        <v>602</v>
      </c>
      <c r="C225" s="44">
        <v>3</v>
      </c>
      <c r="D225" s="44">
        <v>24</v>
      </c>
      <c r="E225" s="46">
        <v>0.11</v>
      </c>
      <c r="F225" s="44">
        <v>0.42350032254926301</v>
      </c>
      <c r="G225" s="46">
        <v>0.55395585471999997</v>
      </c>
    </row>
    <row r="226" spans="1:7">
      <c r="A226" s="44" t="s">
        <v>672</v>
      </c>
      <c r="B226" s="44" t="s">
        <v>50</v>
      </c>
      <c r="C226" s="44">
        <v>3</v>
      </c>
      <c r="D226" s="44">
        <v>24</v>
      </c>
      <c r="E226" s="46">
        <v>0.11</v>
      </c>
      <c r="F226" s="44">
        <v>0.42350032254926301</v>
      </c>
      <c r="G226" s="46">
        <v>0.55395585471999997</v>
      </c>
    </row>
    <row r="227" spans="1:7">
      <c r="A227" s="44" t="s">
        <v>659</v>
      </c>
      <c r="B227" s="44" t="s">
        <v>660</v>
      </c>
      <c r="C227" s="44">
        <v>3</v>
      </c>
      <c r="D227" s="44">
        <v>25</v>
      </c>
      <c r="E227" s="46">
        <v>0.11</v>
      </c>
      <c r="F227" s="44">
        <v>0.43193180132600101</v>
      </c>
      <c r="G227" s="46">
        <v>0.55615997427374497</v>
      </c>
    </row>
    <row r="228" spans="1:7">
      <c r="A228" s="44" t="s">
        <v>676</v>
      </c>
      <c r="B228" s="44" t="s">
        <v>677</v>
      </c>
      <c r="C228" s="44">
        <v>3</v>
      </c>
      <c r="D228" s="44">
        <v>25</v>
      </c>
      <c r="E228" s="46">
        <v>0.11</v>
      </c>
      <c r="F228" s="44">
        <v>0.43193180132600101</v>
      </c>
      <c r="G228" s="46">
        <v>0.55615997427374497</v>
      </c>
    </row>
    <row r="229" spans="1:7">
      <c r="A229" s="44" t="s">
        <v>716</v>
      </c>
      <c r="B229" s="44" t="s">
        <v>717</v>
      </c>
      <c r="C229" s="44">
        <v>3</v>
      </c>
      <c r="D229" s="44">
        <v>28</v>
      </c>
      <c r="E229" s="46">
        <v>0.1</v>
      </c>
      <c r="F229" s="44">
        <v>0.46147935767633602</v>
      </c>
      <c r="G229" s="46">
        <v>0.58387170906005903</v>
      </c>
    </row>
    <row r="230" spans="1:7">
      <c r="A230" s="44" t="s">
        <v>328</v>
      </c>
      <c r="B230" s="44" t="s">
        <v>329</v>
      </c>
      <c r="C230" s="44">
        <v>3</v>
      </c>
      <c r="D230" s="44">
        <v>28</v>
      </c>
      <c r="E230" s="46">
        <v>0.1</v>
      </c>
      <c r="F230" s="44">
        <v>0.46147935767633602</v>
      </c>
      <c r="G230" s="46">
        <v>0.58387170906005903</v>
      </c>
    </row>
    <row r="231" spans="1:7">
      <c r="A231" s="44" t="s">
        <v>605</v>
      </c>
      <c r="B231" s="44" t="s">
        <v>606</v>
      </c>
      <c r="C231" s="44">
        <v>3</v>
      </c>
      <c r="D231" s="44">
        <v>28</v>
      </c>
      <c r="E231" s="46">
        <v>0.1</v>
      </c>
      <c r="F231" s="44">
        <v>0.46147935767633602</v>
      </c>
      <c r="G231" s="46">
        <v>0.58387170906005903</v>
      </c>
    </row>
    <row r="232" spans="1:7">
      <c r="A232" s="44" t="s">
        <v>289</v>
      </c>
      <c r="B232" s="44" t="s">
        <v>44</v>
      </c>
      <c r="C232" s="44">
        <v>6</v>
      </c>
      <c r="D232" s="44">
        <v>61</v>
      </c>
      <c r="E232" s="46">
        <v>0.09</v>
      </c>
      <c r="F232" s="44">
        <v>0.45640822922208202</v>
      </c>
      <c r="G232" s="46">
        <v>0.58387170906005903</v>
      </c>
    </row>
    <row r="233" spans="1:7">
      <c r="A233" s="44" t="s">
        <v>594</v>
      </c>
      <c r="B233" s="44" t="s">
        <v>595</v>
      </c>
      <c r="C233" s="44">
        <v>3</v>
      </c>
      <c r="D233" s="44">
        <v>29</v>
      </c>
      <c r="E233" s="46">
        <v>0.09</v>
      </c>
      <c r="F233" s="44">
        <v>0.47244797775636399</v>
      </c>
      <c r="G233" s="46">
        <v>0.59516173821256202</v>
      </c>
    </row>
    <row r="234" spans="1:7">
      <c r="A234" s="44" t="s">
        <v>657</v>
      </c>
      <c r="B234" s="44" t="s">
        <v>658</v>
      </c>
      <c r="C234" s="44">
        <v>3</v>
      </c>
      <c r="D234" s="44">
        <v>32</v>
      </c>
      <c r="E234" s="46">
        <v>0.09</v>
      </c>
      <c r="F234" s="44">
        <v>0.50762634961314601</v>
      </c>
      <c r="G234" s="46">
        <v>0.63398827355118204</v>
      </c>
    </row>
    <row r="235" spans="1:7">
      <c r="A235" s="44" t="s">
        <v>511</v>
      </c>
      <c r="B235" s="44" t="s">
        <v>512</v>
      </c>
      <c r="C235" s="44">
        <v>3</v>
      </c>
      <c r="D235" s="44">
        <v>32</v>
      </c>
      <c r="E235" s="46">
        <v>0.09</v>
      </c>
      <c r="F235" s="44">
        <v>0.50762634961314601</v>
      </c>
      <c r="G235" s="46">
        <v>0.63398827355118204</v>
      </c>
    </row>
    <row r="236" spans="1:7">
      <c r="A236" s="44" t="s">
        <v>674</v>
      </c>
      <c r="B236" s="44" t="s">
        <v>675</v>
      </c>
      <c r="C236" s="44">
        <v>4</v>
      </c>
      <c r="D236" s="44">
        <v>38</v>
      </c>
      <c r="E236" s="46">
        <v>0.1</v>
      </c>
      <c r="F236" s="44">
        <v>0.52721142743579297</v>
      </c>
      <c r="G236" s="46">
        <v>0.65563472386246102</v>
      </c>
    </row>
    <row r="237" spans="1:7">
      <c r="A237" s="44" t="s">
        <v>693</v>
      </c>
      <c r="B237" s="44" t="s">
        <v>694</v>
      </c>
      <c r="C237" s="44">
        <v>4</v>
      </c>
      <c r="D237" s="44">
        <v>41</v>
      </c>
      <c r="E237" s="46">
        <v>0.09</v>
      </c>
      <c r="F237" s="44">
        <v>0.54250243174687796</v>
      </c>
      <c r="G237" s="46">
        <v>0.67177960697166506</v>
      </c>
    </row>
    <row r="238" spans="1:7">
      <c r="A238" s="44" t="s">
        <v>326</v>
      </c>
      <c r="B238" s="44" t="s">
        <v>327</v>
      </c>
      <c r="C238" s="44">
        <v>4</v>
      </c>
      <c r="D238" s="44">
        <v>43</v>
      </c>
      <c r="E238" s="46">
        <v>0.09</v>
      </c>
      <c r="F238" s="44">
        <v>0.55500475398340798</v>
      </c>
      <c r="G238" s="46">
        <v>0.68434908224225399</v>
      </c>
    </row>
    <row r="239" spans="1:7">
      <c r="A239" s="44" t="s">
        <v>450</v>
      </c>
      <c r="B239" s="44" t="s">
        <v>451</v>
      </c>
      <c r="C239" s="44">
        <v>4</v>
      </c>
      <c r="D239" s="44">
        <v>44</v>
      </c>
      <c r="E239" s="46">
        <v>0.08</v>
      </c>
      <c r="F239" s="44">
        <v>0.56182669155273701</v>
      </c>
      <c r="G239" s="46">
        <v>0.68983783646348695</v>
      </c>
    </row>
    <row r="240" spans="1:7">
      <c r="A240" s="44" t="s">
        <v>699</v>
      </c>
      <c r="B240" s="44" t="s">
        <v>700</v>
      </c>
      <c r="C240" s="44">
        <v>4</v>
      </c>
      <c r="D240" s="44">
        <v>45</v>
      </c>
      <c r="E240" s="46">
        <v>0.08</v>
      </c>
      <c r="F240" s="44">
        <v>0.56897831751209105</v>
      </c>
      <c r="G240" s="46">
        <v>0.69568357309251505</v>
      </c>
    </row>
    <row r="241" spans="1:7">
      <c r="A241" s="44" t="s">
        <v>703</v>
      </c>
      <c r="B241" s="44" t="s">
        <v>8</v>
      </c>
      <c r="C241" s="44">
        <v>4</v>
      </c>
      <c r="D241" s="44">
        <v>46</v>
      </c>
      <c r="E241" s="46">
        <v>0.08</v>
      </c>
      <c r="F241" s="44">
        <v>0.57642339297039202</v>
      </c>
      <c r="G241" s="46">
        <v>0.70183768767524701</v>
      </c>
    </row>
    <row r="242" spans="1:7">
      <c r="A242" s="44" t="s">
        <v>567</v>
      </c>
      <c r="B242" s="44" t="s">
        <v>568</v>
      </c>
      <c r="C242" s="44">
        <v>1</v>
      </c>
      <c r="D242" s="44">
        <v>12</v>
      </c>
      <c r="E242" s="46">
        <v>0.08</v>
      </c>
      <c r="F242" s="44">
        <v>0.59461282893852596</v>
      </c>
      <c r="G242" s="46">
        <v>0.72096805508796302</v>
      </c>
    </row>
    <row r="243" spans="1:7">
      <c r="A243" s="44" t="s">
        <v>598</v>
      </c>
      <c r="B243" s="44" t="s">
        <v>599</v>
      </c>
      <c r="C243" s="44">
        <v>5</v>
      </c>
      <c r="D243" s="44">
        <v>59</v>
      </c>
      <c r="E243" s="46">
        <v>0.08</v>
      </c>
      <c r="F243" s="44">
        <v>0.61756761294471496</v>
      </c>
      <c r="G243" s="46">
        <v>0.743340724901008</v>
      </c>
    </row>
    <row r="244" spans="1:7">
      <c r="A244" s="44" t="s">
        <v>738</v>
      </c>
      <c r="B244" s="44" t="s">
        <v>739</v>
      </c>
      <c r="C244" s="44">
        <v>0</v>
      </c>
      <c r="D244" s="44">
        <v>14</v>
      </c>
      <c r="E244" s="46">
        <v>0</v>
      </c>
      <c r="F244" s="44">
        <v>0.61886667276131901</v>
      </c>
      <c r="G244" s="46">
        <v>0.743340724901008</v>
      </c>
    </row>
    <row r="245" spans="1:7">
      <c r="A245" s="44" t="s">
        <v>749</v>
      </c>
      <c r="B245" s="44" t="s">
        <v>24</v>
      </c>
      <c r="C245" s="44">
        <v>0</v>
      </c>
      <c r="D245" s="44">
        <v>16</v>
      </c>
      <c r="E245" s="46">
        <v>0</v>
      </c>
      <c r="F245" s="44">
        <v>0.62072782182455299</v>
      </c>
      <c r="G245" s="46">
        <v>0.743340724901008</v>
      </c>
    </row>
    <row r="246" spans="1:7">
      <c r="A246" s="44" t="s">
        <v>714</v>
      </c>
      <c r="B246" s="44" t="s">
        <v>715</v>
      </c>
      <c r="C246" s="44">
        <v>0</v>
      </c>
      <c r="D246" s="44">
        <v>18</v>
      </c>
      <c r="E246" s="46">
        <v>0</v>
      </c>
      <c r="F246" s="44">
        <v>0.628461792979361</v>
      </c>
      <c r="G246" s="46">
        <v>0.74951795802046794</v>
      </c>
    </row>
    <row r="247" spans="1:7">
      <c r="A247" s="44" t="s">
        <v>608</v>
      </c>
      <c r="B247" s="44" t="s">
        <v>26</v>
      </c>
      <c r="C247" s="44">
        <v>2</v>
      </c>
      <c r="D247" s="44">
        <v>19</v>
      </c>
      <c r="E247" s="46">
        <v>0.1</v>
      </c>
      <c r="F247" s="44">
        <v>0.64842335428930298</v>
      </c>
      <c r="G247" s="46">
        <v>0.764335949083783</v>
      </c>
    </row>
    <row r="248" spans="1:7">
      <c r="A248" s="44" t="s">
        <v>647</v>
      </c>
      <c r="B248" s="44" t="s">
        <v>648</v>
      </c>
      <c r="C248" s="44">
        <v>2</v>
      </c>
      <c r="D248" s="44">
        <v>19</v>
      </c>
      <c r="E248" s="46">
        <v>0.1</v>
      </c>
      <c r="F248" s="44">
        <v>0.64842335428930298</v>
      </c>
      <c r="G248" s="46">
        <v>0.764335949083783</v>
      </c>
    </row>
    <row r="249" spans="1:7">
      <c r="A249" s="44" t="s">
        <v>268</v>
      </c>
      <c r="B249" s="44" t="s">
        <v>55</v>
      </c>
      <c r="C249" s="44">
        <v>13</v>
      </c>
      <c r="D249" s="44">
        <v>163</v>
      </c>
      <c r="E249" s="46">
        <v>7.0000000000000007E-2</v>
      </c>
      <c r="F249" s="44">
        <v>0.64876625231510099</v>
      </c>
      <c r="G249" s="46">
        <v>0.764335949083783</v>
      </c>
    </row>
    <row r="250" spans="1:7">
      <c r="A250" s="44" t="s">
        <v>565</v>
      </c>
      <c r="B250" s="44" t="s">
        <v>566</v>
      </c>
      <c r="C250" s="44">
        <v>2</v>
      </c>
      <c r="D250" s="44">
        <v>20</v>
      </c>
      <c r="E250" s="46">
        <v>0.09</v>
      </c>
      <c r="F250" s="44">
        <v>0.65639458515057802</v>
      </c>
      <c r="G250" s="46">
        <v>0.77020493660813805</v>
      </c>
    </row>
    <row r="251" spans="1:7">
      <c r="A251" s="44" t="s">
        <v>633</v>
      </c>
      <c r="B251" s="44" t="s">
        <v>14</v>
      </c>
      <c r="C251" s="44">
        <v>2</v>
      </c>
      <c r="D251" s="44">
        <v>21</v>
      </c>
      <c r="E251" s="46">
        <v>0.09</v>
      </c>
      <c r="F251" s="44">
        <v>0.66487546317034396</v>
      </c>
      <c r="G251" s="46">
        <v>0.77391503913028104</v>
      </c>
    </row>
    <row r="252" spans="1:7">
      <c r="A252" s="44" t="s">
        <v>321</v>
      </c>
      <c r="B252" s="44" t="s">
        <v>53</v>
      </c>
      <c r="C252" s="44">
        <v>2</v>
      </c>
      <c r="D252" s="44">
        <v>21</v>
      </c>
      <c r="E252" s="46">
        <v>0.09</v>
      </c>
      <c r="F252" s="44">
        <v>0.66487546317034396</v>
      </c>
      <c r="G252" s="46">
        <v>0.77391503913028104</v>
      </c>
    </row>
    <row r="253" spans="1:7">
      <c r="A253" s="44" t="s">
        <v>649</v>
      </c>
      <c r="B253" s="44" t="s">
        <v>650</v>
      </c>
      <c r="C253" s="44">
        <v>2</v>
      </c>
      <c r="D253" s="44">
        <v>22</v>
      </c>
      <c r="E253" s="46">
        <v>0.08</v>
      </c>
      <c r="F253" s="44">
        <v>0.673761522983084</v>
      </c>
      <c r="G253" s="46">
        <v>0.77803413963522805</v>
      </c>
    </row>
    <row r="254" spans="1:7">
      <c r="A254" s="44" t="s">
        <v>695</v>
      </c>
      <c r="B254" s="44" t="s">
        <v>696</v>
      </c>
      <c r="C254" s="44">
        <v>2</v>
      </c>
      <c r="D254" s="44">
        <v>22</v>
      </c>
      <c r="E254" s="46">
        <v>0.08</v>
      </c>
      <c r="F254" s="44">
        <v>0.673761522983084</v>
      </c>
      <c r="G254" s="46">
        <v>0.77803413963522805</v>
      </c>
    </row>
    <row r="255" spans="1:7">
      <c r="A255" s="44" t="s">
        <v>555</v>
      </c>
      <c r="B255" s="44" t="s">
        <v>556</v>
      </c>
      <c r="C255" s="44">
        <v>2</v>
      </c>
      <c r="D255" s="44">
        <v>23</v>
      </c>
      <c r="E255" s="46">
        <v>0.08</v>
      </c>
      <c r="F255" s="44">
        <v>0.68296006416294697</v>
      </c>
      <c r="G255" s="46">
        <v>0.78553904613208503</v>
      </c>
    </row>
    <row r="256" spans="1:7">
      <c r="A256" s="44" t="s">
        <v>619</v>
      </c>
      <c r="B256" s="44" t="s">
        <v>620</v>
      </c>
      <c r="C256" s="44">
        <v>2</v>
      </c>
      <c r="D256" s="44">
        <v>24</v>
      </c>
      <c r="E256" s="46">
        <v>0.08</v>
      </c>
      <c r="F256" s="44">
        <v>0.69238903809650998</v>
      </c>
      <c r="G256" s="46">
        <v>0.79324885860663097</v>
      </c>
    </row>
    <row r="257" spans="1:7">
      <c r="A257" s="44" t="s">
        <v>655</v>
      </c>
      <c r="B257" s="44" t="s">
        <v>656</v>
      </c>
      <c r="C257" s="44">
        <v>2</v>
      </c>
      <c r="D257" s="44">
        <v>25</v>
      </c>
      <c r="E257" s="46">
        <v>7.0000000000000007E-2</v>
      </c>
      <c r="F257" s="44">
        <v>0.70197603170751999</v>
      </c>
      <c r="G257" s="46">
        <v>0.79794931729253304</v>
      </c>
    </row>
    <row r="258" spans="1:7">
      <c r="A258" s="44" t="s">
        <v>680</v>
      </c>
      <c r="B258" s="44" t="s">
        <v>681</v>
      </c>
      <c r="C258" s="44">
        <v>2</v>
      </c>
      <c r="D258" s="44">
        <v>25</v>
      </c>
      <c r="E258" s="46">
        <v>7.0000000000000007E-2</v>
      </c>
      <c r="F258" s="44">
        <v>0.70197603170751999</v>
      </c>
      <c r="G258" s="46">
        <v>0.79794931729253304</v>
      </c>
    </row>
    <row r="259" spans="1:7">
      <c r="A259" s="44" t="s">
        <v>379</v>
      </c>
      <c r="B259" s="44" t="s">
        <v>380</v>
      </c>
      <c r="C259" s="44">
        <v>1</v>
      </c>
      <c r="D259" s="44">
        <v>28</v>
      </c>
      <c r="E259" s="46">
        <v>0.03</v>
      </c>
      <c r="F259" s="44">
        <v>0.71922305935910802</v>
      </c>
      <c r="G259" s="46">
        <v>0.81437319172568301</v>
      </c>
    </row>
    <row r="260" spans="1:7">
      <c r="A260" s="44" t="s">
        <v>625</v>
      </c>
      <c r="B260" s="44" t="s">
        <v>626</v>
      </c>
      <c r="C260" s="44">
        <v>3</v>
      </c>
      <c r="D260" s="44">
        <v>34</v>
      </c>
      <c r="E260" s="46">
        <v>0.08</v>
      </c>
      <c r="F260" s="44">
        <v>0.73576576809958605</v>
      </c>
      <c r="G260" s="46">
        <v>0.82987534308906796</v>
      </c>
    </row>
    <row r="261" spans="1:7">
      <c r="A261" s="44" t="s">
        <v>691</v>
      </c>
      <c r="B261" s="44" t="s">
        <v>692</v>
      </c>
      <c r="C261" s="44">
        <v>3</v>
      </c>
      <c r="D261" s="44">
        <v>35</v>
      </c>
      <c r="E261" s="46">
        <v>0.08</v>
      </c>
      <c r="F261" s="44">
        <v>0.73979737798887801</v>
      </c>
      <c r="G261" s="46">
        <v>0.831200915037697</v>
      </c>
    </row>
    <row r="262" spans="1:7">
      <c r="A262" s="44" t="s">
        <v>706</v>
      </c>
      <c r="B262" s="44" t="s">
        <v>707</v>
      </c>
      <c r="C262" s="44">
        <v>2</v>
      </c>
      <c r="D262" s="44">
        <v>44</v>
      </c>
      <c r="E262" s="46">
        <v>0.04</v>
      </c>
      <c r="F262" s="44">
        <v>0.76779282342166399</v>
      </c>
      <c r="G262" s="46">
        <v>0.85933735236809305</v>
      </c>
    </row>
    <row r="263" spans="1:7">
      <c r="A263" s="44" t="s">
        <v>663</v>
      </c>
      <c r="B263" s="44" t="s">
        <v>664</v>
      </c>
      <c r="C263" s="44">
        <v>1</v>
      </c>
      <c r="D263" s="44">
        <v>13</v>
      </c>
      <c r="E263" s="46">
        <v>7.0000000000000007E-2</v>
      </c>
      <c r="F263" s="44">
        <v>1</v>
      </c>
      <c r="G263" s="46">
        <v>1</v>
      </c>
    </row>
    <row r="264" spans="1:7">
      <c r="A264" s="44" t="s">
        <v>557</v>
      </c>
      <c r="B264" s="44" t="s">
        <v>3</v>
      </c>
      <c r="C264" s="44">
        <v>1</v>
      </c>
      <c r="D264" s="44">
        <v>13</v>
      </c>
      <c r="E264" s="46">
        <v>7.0000000000000007E-2</v>
      </c>
      <c r="F264" s="44">
        <v>1</v>
      </c>
      <c r="G264" s="46">
        <v>1</v>
      </c>
    </row>
    <row r="265" spans="1:7">
      <c r="A265" s="44" t="s">
        <v>678</v>
      </c>
      <c r="B265" s="44" t="s">
        <v>679</v>
      </c>
      <c r="C265" s="44">
        <v>1</v>
      </c>
      <c r="D265" s="44">
        <v>16</v>
      </c>
      <c r="E265" s="46">
        <v>0.06</v>
      </c>
      <c r="F265" s="44">
        <v>1</v>
      </c>
      <c r="G265" s="46">
        <v>1</v>
      </c>
    </row>
    <row r="266" spans="1:7">
      <c r="A266" s="44" t="s">
        <v>761</v>
      </c>
      <c r="B266" s="44" t="s">
        <v>762</v>
      </c>
      <c r="C266" s="44">
        <v>1</v>
      </c>
      <c r="D266" s="44">
        <v>16</v>
      </c>
      <c r="E266" s="46">
        <v>0.06</v>
      </c>
      <c r="F266" s="44">
        <v>1</v>
      </c>
      <c r="G266" s="46">
        <v>1</v>
      </c>
    </row>
    <row r="267" spans="1:7">
      <c r="A267" s="44" t="s">
        <v>315</v>
      </c>
      <c r="B267" s="44" t="s">
        <v>316</v>
      </c>
      <c r="C267" s="44">
        <v>2</v>
      </c>
      <c r="D267" s="44">
        <v>34</v>
      </c>
      <c r="E267" s="46">
        <v>0.06</v>
      </c>
      <c r="F267" s="44">
        <v>1</v>
      </c>
      <c r="G267" s="46">
        <v>1</v>
      </c>
    </row>
    <row r="268" spans="1:7">
      <c r="A268" s="44" t="s">
        <v>248</v>
      </c>
      <c r="B268" s="44" t="s">
        <v>296</v>
      </c>
      <c r="C268" s="44">
        <v>6</v>
      </c>
      <c r="D268" s="44">
        <v>93</v>
      </c>
      <c r="E268" s="46">
        <v>0.06</v>
      </c>
      <c r="F268" s="44">
        <v>1</v>
      </c>
      <c r="G268" s="46">
        <v>1</v>
      </c>
    </row>
    <row r="269" spans="1:7">
      <c r="A269" s="44" t="s">
        <v>712</v>
      </c>
      <c r="B269" s="44" t="s">
        <v>713</v>
      </c>
      <c r="C269" s="44">
        <v>1</v>
      </c>
      <c r="D269" s="44">
        <v>15</v>
      </c>
      <c r="E269" s="46">
        <v>0.06</v>
      </c>
      <c r="F269" s="44">
        <v>1</v>
      </c>
      <c r="G269" s="46">
        <v>1</v>
      </c>
    </row>
    <row r="270" spans="1:7">
      <c r="A270" s="44" t="s">
        <v>609</v>
      </c>
      <c r="B270" s="44" t="s">
        <v>610</v>
      </c>
      <c r="C270" s="44">
        <v>1</v>
      </c>
      <c r="D270" s="44">
        <v>15</v>
      </c>
      <c r="E270" s="46">
        <v>0.06</v>
      </c>
      <c r="F270" s="44">
        <v>1</v>
      </c>
      <c r="G270" s="46">
        <v>1</v>
      </c>
    </row>
    <row r="271" spans="1:7">
      <c r="A271" s="44" t="s">
        <v>684</v>
      </c>
      <c r="B271" s="44" t="s">
        <v>685</v>
      </c>
      <c r="C271" s="44">
        <v>3</v>
      </c>
      <c r="D271" s="44">
        <v>46</v>
      </c>
      <c r="E271" s="46">
        <v>0.06</v>
      </c>
      <c r="F271" s="44">
        <v>1</v>
      </c>
      <c r="G271" s="46">
        <v>1</v>
      </c>
    </row>
    <row r="272" spans="1:7">
      <c r="A272" s="44" t="s">
        <v>611</v>
      </c>
      <c r="B272" s="44" t="s">
        <v>612</v>
      </c>
      <c r="C272" s="44">
        <v>1</v>
      </c>
      <c r="D272" s="44">
        <v>15</v>
      </c>
      <c r="E272" s="46">
        <v>0.06</v>
      </c>
      <c r="F272" s="44">
        <v>1</v>
      </c>
      <c r="G272" s="46">
        <v>1</v>
      </c>
    </row>
    <row r="273" spans="1:7">
      <c r="A273" s="44" t="s">
        <v>613</v>
      </c>
      <c r="B273" s="44" t="s">
        <v>614</v>
      </c>
      <c r="C273" s="44">
        <v>1</v>
      </c>
      <c r="D273" s="44">
        <v>15</v>
      </c>
      <c r="E273" s="46">
        <v>0.06</v>
      </c>
      <c r="F273" s="44">
        <v>1</v>
      </c>
      <c r="G273" s="46">
        <v>1</v>
      </c>
    </row>
    <row r="274" spans="1:7">
      <c r="A274" s="44" t="s">
        <v>747</v>
      </c>
      <c r="B274" s="44" t="s">
        <v>748</v>
      </c>
      <c r="C274" s="44">
        <v>1</v>
      </c>
      <c r="D274" s="44">
        <v>17</v>
      </c>
      <c r="E274" s="46">
        <v>0.06</v>
      </c>
      <c r="F274" s="44">
        <v>1</v>
      </c>
      <c r="G274" s="46">
        <v>1</v>
      </c>
    </row>
    <row r="275" spans="1:7">
      <c r="A275" s="44" t="s">
        <v>546</v>
      </c>
      <c r="B275" s="44" t="s">
        <v>547</v>
      </c>
      <c r="C275" s="44">
        <v>2</v>
      </c>
      <c r="D275" s="44">
        <v>40</v>
      </c>
      <c r="E275" s="46">
        <v>0.05</v>
      </c>
      <c r="F275" s="44">
        <v>1</v>
      </c>
      <c r="G275" s="46">
        <v>1</v>
      </c>
    </row>
    <row r="276" spans="1:7">
      <c r="A276" s="44" t="s">
        <v>357</v>
      </c>
      <c r="B276" s="44" t="s">
        <v>358</v>
      </c>
      <c r="C276" s="44">
        <v>1</v>
      </c>
      <c r="D276" s="44">
        <v>20</v>
      </c>
      <c r="E276" s="46">
        <v>0.05</v>
      </c>
      <c r="F276" s="44">
        <v>1</v>
      </c>
      <c r="G276" s="46">
        <v>1</v>
      </c>
    </row>
    <row r="277" spans="1:7">
      <c r="A277" s="44" t="s">
        <v>701</v>
      </c>
      <c r="B277" s="44" t="s">
        <v>702</v>
      </c>
      <c r="C277" s="44">
        <v>2</v>
      </c>
      <c r="D277" s="44">
        <v>37</v>
      </c>
      <c r="E277" s="46">
        <v>0.05</v>
      </c>
      <c r="F277" s="44">
        <v>1</v>
      </c>
      <c r="G277" s="46">
        <v>1</v>
      </c>
    </row>
    <row r="278" spans="1:7">
      <c r="A278" s="44" t="s">
        <v>665</v>
      </c>
      <c r="B278" s="44" t="s">
        <v>666</v>
      </c>
      <c r="C278" s="44">
        <v>1</v>
      </c>
      <c r="D278" s="44">
        <v>20</v>
      </c>
      <c r="E278" s="46">
        <v>0.05</v>
      </c>
      <c r="F278" s="44">
        <v>1</v>
      </c>
      <c r="G278" s="46">
        <v>1</v>
      </c>
    </row>
    <row r="279" spans="1:7">
      <c r="A279" s="44" t="s">
        <v>615</v>
      </c>
      <c r="B279" s="44" t="s">
        <v>616</v>
      </c>
      <c r="C279" s="44">
        <v>1</v>
      </c>
      <c r="D279" s="44">
        <v>18</v>
      </c>
      <c r="E279" s="46">
        <v>0.05</v>
      </c>
      <c r="F279" s="44">
        <v>1</v>
      </c>
      <c r="G279" s="46">
        <v>1</v>
      </c>
    </row>
    <row r="280" spans="1:7">
      <c r="A280" s="44" t="s">
        <v>669</v>
      </c>
      <c r="B280" s="44" t="s">
        <v>670</v>
      </c>
      <c r="C280" s="44">
        <v>1</v>
      </c>
      <c r="D280" s="44">
        <v>18</v>
      </c>
      <c r="E280" s="46">
        <v>0.05</v>
      </c>
      <c r="F280" s="44">
        <v>1</v>
      </c>
      <c r="G280" s="46">
        <v>1</v>
      </c>
    </row>
    <row r="281" spans="1:7">
      <c r="A281" s="44" t="s">
        <v>690</v>
      </c>
      <c r="B281" s="44" t="s">
        <v>63</v>
      </c>
      <c r="C281" s="44">
        <v>1</v>
      </c>
      <c r="D281" s="44">
        <v>19</v>
      </c>
      <c r="E281" s="46">
        <v>0.05</v>
      </c>
      <c r="F281" s="44">
        <v>1</v>
      </c>
      <c r="G281" s="46">
        <v>1</v>
      </c>
    </row>
    <row r="282" spans="1:7">
      <c r="A282" s="44" t="s">
        <v>718</v>
      </c>
      <c r="B282" s="44" t="s">
        <v>719</v>
      </c>
      <c r="C282" s="44">
        <v>1</v>
      </c>
      <c r="D282" s="44">
        <v>23</v>
      </c>
      <c r="E282" s="46">
        <v>0.04</v>
      </c>
      <c r="F282" s="44">
        <v>1</v>
      </c>
      <c r="G282" s="46">
        <v>1</v>
      </c>
    </row>
    <row r="283" spans="1:7">
      <c r="A283" s="44" t="s">
        <v>763</v>
      </c>
      <c r="B283" s="44" t="s">
        <v>764</v>
      </c>
      <c r="C283" s="44">
        <v>1</v>
      </c>
      <c r="D283" s="44">
        <v>23</v>
      </c>
      <c r="E283" s="46">
        <v>0.04</v>
      </c>
      <c r="F283" s="44">
        <v>1</v>
      </c>
      <c r="G283" s="46">
        <v>1</v>
      </c>
    </row>
    <row r="284" spans="1:7">
      <c r="A284" s="44" t="s">
        <v>755</v>
      </c>
      <c r="B284" s="44" t="s">
        <v>756</v>
      </c>
      <c r="C284" s="44">
        <v>0</v>
      </c>
      <c r="D284" s="44">
        <v>5</v>
      </c>
      <c r="E284" s="46">
        <v>0</v>
      </c>
      <c r="F284" s="44">
        <v>1</v>
      </c>
      <c r="G284" s="46">
        <v>1</v>
      </c>
    </row>
    <row r="285" spans="1:7">
      <c r="A285" s="44" t="s">
        <v>733</v>
      </c>
      <c r="B285" s="44" t="s">
        <v>734</v>
      </c>
      <c r="C285" s="44">
        <v>0</v>
      </c>
      <c r="D285" s="44">
        <v>7</v>
      </c>
      <c r="E285" s="46">
        <v>0</v>
      </c>
      <c r="F285" s="44">
        <v>1</v>
      </c>
      <c r="G285" s="46">
        <v>1</v>
      </c>
    </row>
    <row r="286" spans="1:7">
      <c r="A286" s="44" t="s">
        <v>742</v>
      </c>
      <c r="B286" s="44" t="s">
        <v>33</v>
      </c>
      <c r="C286" s="44">
        <v>0</v>
      </c>
      <c r="D286" s="44">
        <v>10</v>
      </c>
      <c r="E286" s="46">
        <v>0</v>
      </c>
      <c r="F286" s="44">
        <v>1</v>
      </c>
      <c r="G286" s="46">
        <v>1</v>
      </c>
    </row>
    <row r="287" spans="1:7">
      <c r="A287" s="44" t="s">
        <v>752</v>
      </c>
      <c r="B287" s="44" t="s">
        <v>5</v>
      </c>
      <c r="C287" s="44">
        <v>0</v>
      </c>
      <c r="D287" s="44">
        <v>8</v>
      </c>
      <c r="E287" s="46">
        <v>0</v>
      </c>
      <c r="F287" s="44">
        <v>1</v>
      </c>
      <c r="G287" s="46">
        <v>1</v>
      </c>
    </row>
    <row r="288" spans="1:7">
      <c r="A288" s="44" t="s">
        <v>757</v>
      </c>
      <c r="B288" s="44" t="s">
        <v>758</v>
      </c>
      <c r="C288" s="44">
        <v>0</v>
      </c>
      <c r="D288" s="44">
        <v>8</v>
      </c>
      <c r="E288" s="46">
        <v>0</v>
      </c>
      <c r="F288" s="44">
        <v>1</v>
      </c>
      <c r="G288" s="46">
        <v>1</v>
      </c>
    </row>
    <row r="289" spans="1:7">
      <c r="A289" s="44" t="s">
        <v>735</v>
      </c>
      <c r="B289" s="44" t="s">
        <v>736</v>
      </c>
      <c r="C289" s="44">
        <v>0</v>
      </c>
      <c r="D289" s="44">
        <v>6</v>
      </c>
      <c r="E289" s="46">
        <v>0</v>
      </c>
      <c r="F289" s="44">
        <v>1</v>
      </c>
      <c r="G289" s="46">
        <v>1</v>
      </c>
    </row>
    <row r="290" spans="1:7">
      <c r="A290" s="44" t="s">
        <v>759</v>
      </c>
      <c r="B290" s="44" t="s">
        <v>760</v>
      </c>
      <c r="C290" s="44">
        <v>0</v>
      </c>
      <c r="D290" s="44">
        <v>9</v>
      </c>
      <c r="E290" s="46">
        <v>0</v>
      </c>
      <c r="F290" s="44">
        <v>1</v>
      </c>
      <c r="G290" s="46">
        <v>1</v>
      </c>
    </row>
    <row r="291" spans="1:7">
      <c r="A291" s="44" t="s">
        <v>730</v>
      </c>
      <c r="B291" s="44" t="s">
        <v>731</v>
      </c>
      <c r="C291" s="44">
        <v>0</v>
      </c>
      <c r="D291" s="44">
        <v>8</v>
      </c>
      <c r="E291" s="46">
        <v>0</v>
      </c>
      <c r="F291" s="44">
        <v>1</v>
      </c>
      <c r="G291" s="46">
        <v>1</v>
      </c>
    </row>
    <row r="292" spans="1:7">
      <c r="A292" s="44" t="s">
        <v>740</v>
      </c>
      <c r="B292" s="44" t="s">
        <v>741</v>
      </c>
      <c r="C292" s="44">
        <v>0</v>
      </c>
      <c r="D292" s="44">
        <v>6</v>
      </c>
      <c r="E292" s="46">
        <v>0</v>
      </c>
      <c r="F292" s="44">
        <v>1</v>
      </c>
      <c r="G292" s="46">
        <v>1</v>
      </c>
    </row>
    <row r="293" spans="1:7">
      <c r="A293" s="44" t="s">
        <v>767</v>
      </c>
      <c r="B293" s="44" t="s">
        <v>768</v>
      </c>
      <c r="C293" s="44">
        <v>0</v>
      </c>
      <c r="D293" s="44">
        <v>3</v>
      </c>
      <c r="E293" s="46">
        <v>0</v>
      </c>
      <c r="F293" s="44">
        <v>1</v>
      </c>
      <c r="G293" s="4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3"/>
  <sheetViews>
    <sheetView workbookViewId="0">
      <selection activeCell="E17" sqref="E17"/>
    </sheetView>
  </sheetViews>
  <sheetFormatPr defaultColWidth="11.6328125" defaultRowHeight="15.5"/>
  <cols>
    <col min="1" max="3" width="17" style="30" customWidth="1"/>
    <col min="4" max="4" width="17" style="36" customWidth="1"/>
    <col min="5" max="6" width="17" style="30" customWidth="1"/>
    <col min="7" max="7" width="16.453125" style="29" customWidth="1"/>
    <col min="8" max="16384" width="11.6328125" style="29"/>
  </cols>
  <sheetData>
    <row r="1" spans="1:7" s="26" customFormat="1" ht="119" customHeight="1">
      <c r="A1" s="25" t="s">
        <v>235</v>
      </c>
      <c r="B1" s="25" t="s">
        <v>236</v>
      </c>
      <c r="C1" s="25" t="s">
        <v>237</v>
      </c>
      <c r="D1" s="25" t="s">
        <v>238</v>
      </c>
      <c r="E1" s="25" t="s">
        <v>239</v>
      </c>
      <c r="F1" s="25" t="s">
        <v>240</v>
      </c>
      <c r="G1" s="25" t="s">
        <v>241</v>
      </c>
    </row>
    <row r="2" spans="1:7">
      <c r="A2" s="27" t="s">
        <v>54</v>
      </c>
      <c r="B2" s="27">
        <v>15</v>
      </c>
      <c r="C2" s="27">
        <v>6.1999999999999998E-3</v>
      </c>
      <c r="D2" s="28">
        <f t="shared" ref="D2:D34" si="0">B2/230</f>
        <v>6.5217391304347824E-2</v>
      </c>
      <c r="E2" s="27">
        <v>7</v>
      </c>
      <c r="F2" s="27">
        <v>0.47</v>
      </c>
      <c r="G2" s="29">
        <f>7/72</f>
        <v>9.7222222222222224E-2</v>
      </c>
    </row>
    <row r="3" spans="1:7">
      <c r="A3" s="27" t="s">
        <v>10</v>
      </c>
      <c r="B3" s="27">
        <v>16</v>
      </c>
      <c r="C3" s="27">
        <v>3.5000000000000001E-3</v>
      </c>
      <c r="D3" s="28">
        <f t="shared" si="0"/>
        <v>6.9565217391304349E-2</v>
      </c>
      <c r="E3" s="27">
        <v>7</v>
      </c>
      <c r="F3" s="27">
        <v>0.44</v>
      </c>
      <c r="G3" s="29">
        <f>7/72</f>
        <v>9.7222222222222224E-2</v>
      </c>
    </row>
    <row r="4" spans="1:7">
      <c r="A4" s="27" t="s">
        <v>245</v>
      </c>
      <c r="B4" s="27">
        <v>6</v>
      </c>
      <c r="C4" s="27">
        <v>3.2000000000000002E-3</v>
      </c>
      <c r="D4" s="28">
        <f t="shared" si="0"/>
        <v>2.6086956521739129E-2</v>
      </c>
      <c r="E4" s="27">
        <v>5</v>
      </c>
      <c r="F4" s="27">
        <v>0.83</v>
      </c>
      <c r="G4" s="29">
        <f>5/72</f>
        <v>6.9444444444444448E-2</v>
      </c>
    </row>
    <row r="5" spans="1:7">
      <c r="A5" s="27" t="s">
        <v>247</v>
      </c>
      <c r="B5" s="27">
        <v>8</v>
      </c>
      <c r="C5" s="27">
        <v>1.01E-2</v>
      </c>
      <c r="D5" s="28">
        <f t="shared" si="0"/>
        <v>3.4782608695652174E-2</v>
      </c>
      <c r="E5" s="27">
        <v>5</v>
      </c>
      <c r="F5" s="27">
        <v>0.62</v>
      </c>
      <c r="G5" s="29">
        <f>E5/72</f>
        <v>6.9444444444444448E-2</v>
      </c>
    </row>
    <row r="6" spans="1:7">
      <c r="A6" s="27" t="s">
        <v>39</v>
      </c>
      <c r="B6" s="27">
        <v>8</v>
      </c>
      <c r="C6" s="27">
        <v>4.4000000000000003E-3</v>
      </c>
      <c r="D6" s="28">
        <f t="shared" si="0"/>
        <v>3.4782608695652174E-2</v>
      </c>
      <c r="E6" s="27">
        <v>4</v>
      </c>
      <c r="F6" s="27">
        <v>0.5</v>
      </c>
      <c r="G6" s="29">
        <f>4/72</f>
        <v>5.5555555555555552E-2</v>
      </c>
    </row>
    <row r="7" spans="1:7">
      <c r="A7" s="27" t="s">
        <v>16</v>
      </c>
      <c r="B7" s="27">
        <v>9</v>
      </c>
      <c r="C7" s="27">
        <v>1.95E-2</v>
      </c>
      <c r="D7" s="28">
        <f t="shared" si="0"/>
        <v>3.9130434782608699E-2</v>
      </c>
      <c r="E7" s="27">
        <v>4</v>
      </c>
      <c r="F7" s="27">
        <v>0.44</v>
      </c>
      <c r="G7" s="29">
        <f>4/72</f>
        <v>5.5555555555555552E-2</v>
      </c>
    </row>
    <row r="8" spans="1:7">
      <c r="A8" s="27" t="s">
        <v>251</v>
      </c>
      <c r="B8" s="27">
        <v>6</v>
      </c>
      <c r="C8" s="27">
        <v>1.2800000000000001E-2</v>
      </c>
      <c r="D8" s="28">
        <f t="shared" si="0"/>
        <v>2.6086956521739129E-2</v>
      </c>
      <c r="E8" s="27">
        <v>3</v>
      </c>
      <c r="F8" s="27">
        <v>0.5</v>
      </c>
      <c r="G8" s="29">
        <f>E8/72</f>
        <v>4.1666666666666664E-2</v>
      </c>
    </row>
    <row r="9" spans="1:7">
      <c r="A9" s="30" t="s">
        <v>253</v>
      </c>
      <c r="B9" s="30">
        <v>7</v>
      </c>
      <c r="C9" s="30">
        <v>4.7999999999999996E-3</v>
      </c>
      <c r="D9" s="31">
        <f t="shared" si="0"/>
        <v>3.0434782608695653E-2</v>
      </c>
      <c r="E9" s="30">
        <v>3</v>
      </c>
      <c r="F9" s="30">
        <v>0.43</v>
      </c>
      <c r="G9" s="29">
        <f>E9/72</f>
        <v>4.1666666666666664E-2</v>
      </c>
    </row>
    <row r="10" spans="1:7">
      <c r="A10" s="30" t="s">
        <v>255</v>
      </c>
      <c r="B10" s="30">
        <v>15</v>
      </c>
      <c r="C10" s="30">
        <v>5.4000000000000003E-3</v>
      </c>
      <c r="D10" s="31">
        <f t="shared" si="0"/>
        <v>6.5217391304347824E-2</v>
      </c>
      <c r="E10" s="30">
        <v>6</v>
      </c>
      <c r="F10" s="30">
        <v>0.4</v>
      </c>
      <c r="G10" s="29">
        <f>6/72</f>
        <v>8.3333333333333329E-2</v>
      </c>
    </row>
    <row r="11" spans="1:7">
      <c r="A11" s="30" t="s">
        <v>257</v>
      </c>
      <c r="B11" s="30">
        <v>31</v>
      </c>
      <c r="C11" s="30">
        <v>8.9999999999999993E-3</v>
      </c>
      <c r="D11" s="31">
        <f t="shared" si="0"/>
        <v>0.13478260869565217</v>
      </c>
      <c r="E11" s="30">
        <v>12</v>
      </c>
      <c r="F11" s="30">
        <v>0.39</v>
      </c>
      <c r="G11" s="29">
        <f>12/72</f>
        <v>0.16666666666666666</v>
      </c>
    </row>
    <row r="12" spans="1:7">
      <c r="A12" s="30" t="s">
        <v>55</v>
      </c>
      <c r="B12" s="30">
        <v>8</v>
      </c>
      <c r="C12" s="30">
        <v>6.8999999999999999E-3</v>
      </c>
      <c r="D12" s="31">
        <f t="shared" si="0"/>
        <v>3.4782608695652174E-2</v>
      </c>
      <c r="E12" s="30">
        <v>3</v>
      </c>
      <c r="F12" s="30">
        <v>0.38</v>
      </c>
    </row>
    <row r="13" spans="1:7">
      <c r="A13" s="30" t="s">
        <v>260</v>
      </c>
      <c r="B13" s="30">
        <v>14</v>
      </c>
      <c r="C13" s="30">
        <v>5.67E-2</v>
      </c>
      <c r="D13" s="31">
        <f t="shared" si="0"/>
        <v>6.0869565217391307E-2</v>
      </c>
      <c r="E13" s="30">
        <v>5</v>
      </c>
      <c r="F13" s="30">
        <v>0.36</v>
      </c>
    </row>
    <row r="14" spans="1:7">
      <c r="A14" s="30" t="s">
        <v>262</v>
      </c>
      <c r="B14" s="30">
        <v>27</v>
      </c>
      <c r="C14" s="30">
        <v>1.9199999999999998E-2</v>
      </c>
      <c r="D14" s="31">
        <f t="shared" si="0"/>
        <v>0.11739130434782609</v>
      </c>
      <c r="E14" s="30">
        <v>9</v>
      </c>
      <c r="F14" s="30">
        <v>0.33</v>
      </c>
    </row>
    <row r="15" spans="1:7">
      <c r="A15" s="30" t="s">
        <v>264</v>
      </c>
      <c r="B15" s="30">
        <v>6</v>
      </c>
      <c r="C15" s="30">
        <v>1.2999999999999999E-2</v>
      </c>
      <c r="D15" s="31">
        <f t="shared" si="0"/>
        <v>2.6086956521739129E-2</v>
      </c>
      <c r="E15" s="30">
        <v>2</v>
      </c>
      <c r="F15" s="30">
        <v>0.33</v>
      </c>
    </row>
    <row r="16" spans="1:7">
      <c r="A16" s="30" t="s">
        <v>266</v>
      </c>
      <c r="B16" s="30">
        <v>6</v>
      </c>
      <c r="C16" s="30">
        <v>1.2800000000000001E-2</v>
      </c>
      <c r="D16" s="31">
        <f t="shared" si="0"/>
        <v>2.6086956521739129E-2</v>
      </c>
      <c r="E16" s="30">
        <v>2</v>
      </c>
      <c r="F16" s="32">
        <v>0.33</v>
      </c>
    </row>
    <row r="17" spans="1:6">
      <c r="A17" s="30" t="s">
        <v>19</v>
      </c>
      <c r="B17" s="30">
        <v>6</v>
      </c>
      <c r="C17" s="30">
        <v>9.5999999999999992E-3</v>
      </c>
      <c r="D17" s="31">
        <f t="shared" si="0"/>
        <v>2.6086956521739129E-2</v>
      </c>
      <c r="E17" s="30">
        <v>2</v>
      </c>
      <c r="F17" s="32">
        <v>0.33</v>
      </c>
    </row>
    <row r="18" spans="1:6">
      <c r="A18" s="30" t="s">
        <v>15</v>
      </c>
      <c r="B18" s="30">
        <v>6</v>
      </c>
      <c r="C18" s="30">
        <v>9.5999999999999992E-3</v>
      </c>
      <c r="D18" s="31">
        <f t="shared" si="0"/>
        <v>2.6086956521739129E-2</v>
      </c>
      <c r="E18" s="30">
        <v>2</v>
      </c>
      <c r="F18" s="32">
        <v>0.33</v>
      </c>
    </row>
    <row r="19" spans="1:6">
      <c r="A19" s="30" t="s">
        <v>270</v>
      </c>
      <c r="B19" s="30">
        <v>6</v>
      </c>
      <c r="C19" s="30">
        <v>8.3000000000000001E-3</v>
      </c>
      <c r="D19" s="31">
        <f t="shared" si="0"/>
        <v>2.6086956521739129E-2</v>
      </c>
      <c r="E19" s="30">
        <v>2</v>
      </c>
      <c r="F19" s="32">
        <v>0.33</v>
      </c>
    </row>
    <row r="20" spans="1:6">
      <c r="A20" s="30" t="s">
        <v>272</v>
      </c>
      <c r="B20" s="30">
        <v>6</v>
      </c>
      <c r="C20" s="30">
        <v>8.0000000000000002E-3</v>
      </c>
      <c r="D20" s="31">
        <f t="shared" si="0"/>
        <v>2.6086956521739129E-2</v>
      </c>
      <c r="E20" s="30">
        <v>2</v>
      </c>
      <c r="F20" s="32">
        <v>0.33</v>
      </c>
    </row>
    <row r="21" spans="1:6">
      <c r="A21" s="30" t="s">
        <v>274</v>
      </c>
      <c r="B21" s="30">
        <v>6</v>
      </c>
      <c r="C21" s="30">
        <v>5.7999999999999996E-3</v>
      </c>
      <c r="D21" s="31">
        <f t="shared" si="0"/>
        <v>2.6086956521739129E-2</v>
      </c>
      <c r="E21" s="30">
        <v>2</v>
      </c>
      <c r="F21" s="32">
        <v>0.33</v>
      </c>
    </row>
    <row r="22" spans="1:6">
      <c r="A22" s="30" t="s">
        <v>276</v>
      </c>
      <c r="B22" s="30">
        <v>13</v>
      </c>
      <c r="C22" s="30">
        <v>1.5900000000000001E-2</v>
      </c>
      <c r="D22" s="31">
        <f t="shared" si="0"/>
        <v>5.6521739130434782E-2</v>
      </c>
      <c r="E22" s="30">
        <v>4</v>
      </c>
      <c r="F22" s="32">
        <v>0.31</v>
      </c>
    </row>
    <row r="23" spans="1:6">
      <c r="A23" s="30" t="s">
        <v>0</v>
      </c>
      <c r="B23" s="30">
        <v>10</v>
      </c>
      <c r="C23" s="30">
        <v>2.8799999999999999E-2</v>
      </c>
      <c r="D23" s="31">
        <f t="shared" si="0"/>
        <v>4.3478260869565216E-2</v>
      </c>
      <c r="E23" s="30">
        <v>3</v>
      </c>
      <c r="F23" s="32">
        <v>0.3</v>
      </c>
    </row>
    <row r="24" spans="1:6">
      <c r="A24" s="30" t="s">
        <v>279</v>
      </c>
      <c r="B24" s="30">
        <v>7</v>
      </c>
      <c r="C24" s="30">
        <v>1.6E-2</v>
      </c>
      <c r="D24" s="31">
        <f t="shared" si="0"/>
        <v>3.0434782608695653E-2</v>
      </c>
      <c r="E24" s="30">
        <v>2</v>
      </c>
      <c r="F24" s="32">
        <v>0.28999999999999998</v>
      </c>
    </row>
    <row r="25" spans="1:6">
      <c r="A25" s="30" t="s">
        <v>281</v>
      </c>
      <c r="B25" s="30">
        <v>7</v>
      </c>
      <c r="C25" s="30">
        <v>1.2200000000000001E-2</v>
      </c>
      <c r="D25" s="31">
        <f t="shared" si="0"/>
        <v>3.0434782608695653E-2</v>
      </c>
      <c r="E25" s="30">
        <v>2</v>
      </c>
      <c r="F25" s="32">
        <v>0.28999999999999998</v>
      </c>
    </row>
    <row r="26" spans="1:6">
      <c r="A26" s="30" t="s">
        <v>48</v>
      </c>
      <c r="B26" s="30">
        <v>8</v>
      </c>
      <c r="C26" s="30">
        <v>1.3299999999999999E-2</v>
      </c>
      <c r="D26" s="31">
        <f t="shared" si="0"/>
        <v>3.4782608695652174E-2</v>
      </c>
      <c r="E26" s="30">
        <v>2</v>
      </c>
      <c r="F26" s="32">
        <v>0.25</v>
      </c>
    </row>
    <row r="27" spans="1:6">
      <c r="A27" s="30" t="s">
        <v>21</v>
      </c>
      <c r="B27" s="30">
        <v>9</v>
      </c>
      <c r="C27" s="30">
        <v>1.11E-2</v>
      </c>
      <c r="D27" s="31">
        <f t="shared" si="0"/>
        <v>3.9130434782608699E-2</v>
      </c>
      <c r="E27" s="30">
        <v>2</v>
      </c>
      <c r="F27" s="32">
        <v>0.22</v>
      </c>
    </row>
    <row r="28" spans="1:6">
      <c r="A28" s="30" t="s">
        <v>285</v>
      </c>
      <c r="B28" s="30">
        <v>14</v>
      </c>
      <c r="C28" s="30">
        <v>1.37E-2</v>
      </c>
      <c r="D28" s="31">
        <f t="shared" si="0"/>
        <v>6.0869565217391307E-2</v>
      </c>
      <c r="E28" s="30">
        <v>3</v>
      </c>
      <c r="F28" s="32">
        <v>0.21</v>
      </c>
    </row>
    <row r="29" spans="1:6">
      <c r="A29" s="30" t="s">
        <v>287</v>
      </c>
      <c r="B29" s="30">
        <v>10</v>
      </c>
      <c r="C29" s="30">
        <v>8.8000000000000005E-3</v>
      </c>
      <c r="D29" s="31">
        <f t="shared" si="0"/>
        <v>4.3478260869565216E-2</v>
      </c>
      <c r="E29" s="30">
        <v>2</v>
      </c>
      <c r="F29" s="32">
        <v>0.2</v>
      </c>
    </row>
    <row r="30" spans="1:6">
      <c r="A30" s="30" t="s">
        <v>44</v>
      </c>
      <c r="B30" s="30">
        <v>6</v>
      </c>
      <c r="C30" s="30">
        <v>7.9000000000000008E-3</v>
      </c>
      <c r="D30" s="31">
        <f t="shared" si="0"/>
        <v>2.6086956521739129E-2</v>
      </c>
      <c r="E30" s="30">
        <v>1</v>
      </c>
      <c r="F30" s="32">
        <v>0.17</v>
      </c>
    </row>
    <row r="31" spans="1:6">
      <c r="A31" s="30" t="s">
        <v>290</v>
      </c>
      <c r="B31" s="30">
        <v>6</v>
      </c>
      <c r="C31" s="30">
        <v>5.7999999999999996E-3</v>
      </c>
      <c r="D31" s="31">
        <f t="shared" si="0"/>
        <v>2.6086956521739129E-2</v>
      </c>
      <c r="E31" s="30">
        <v>1</v>
      </c>
      <c r="F31" s="32">
        <v>0.17</v>
      </c>
    </row>
    <row r="32" spans="1:6">
      <c r="A32" s="30" t="s">
        <v>292</v>
      </c>
      <c r="B32" s="30">
        <v>13</v>
      </c>
      <c r="C32" s="30">
        <v>1.5100000000000001E-2</v>
      </c>
      <c r="D32" s="31">
        <f t="shared" si="0"/>
        <v>5.6521739130434782E-2</v>
      </c>
      <c r="E32" s="30">
        <v>2</v>
      </c>
      <c r="F32" s="32">
        <v>0.15</v>
      </c>
    </row>
    <row r="33" spans="1:6">
      <c r="A33" s="30" t="s">
        <v>294</v>
      </c>
      <c r="B33" s="30">
        <v>7</v>
      </c>
      <c r="C33" s="30">
        <v>8.0999999999999996E-3</v>
      </c>
      <c r="D33" s="31">
        <f t="shared" si="0"/>
        <v>3.0434782608695653E-2</v>
      </c>
      <c r="E33" s="30">
        <v>1</v>
      </c>
      <c r="F33" s="32">
        <v>0.14000000000000001</v>
      </c>
    </row>
    <row r="34" spans="1:6">
      <c r="A34" s="33" t="s">
        <v>296</v>
      </c>
      <c r="B34" s="33">
        <v>19</v>
      </c>
      <c r="C34" s="33">
        <v>2.6100000000000002E-2</v>
      </c>
      <c r="D34" s="34">
        <f t="shared" si="0"/>
        <v>8.2608695652173908E-2</v>
      </c>
      <c r="E34" s="33">
        <v>2</v>
      </c>
      <c r="F34" s="35">
        <v>0.11</v>
      </c>
    </row>
    <row r="36" spans="1:6">
      <c r="A36" s="37" t="s">
        <v>298</v>
      </c>
      <c r="B36" s="37">
        <v>5</v>
      </c>
      <c r="C36" s="37">
        <v>1.9599999999999999E-2</v>
      </c>
      <c r="D36" s="38">
        <f t="shared" ref="D36:D93" si="1">B36/230</f>
        <v>2.1739130434782608E-2</v>
      </c>
      <c r="E36" s="37">
        <v>4</v>
      </c>
      <c r="F36" s="37">
        <v>0.8</v>
      </c>
    </row>
    <row r="37" spans="1:6">
      <c r="A37" s="30" t="s">
        <v>300</v>
      </c>
      <c r="B37" s="30">
        <v>5</v>
      </c>
      <c r="C37" s="30">
        <v>1.1900000000000001E-2</v>
      </c>
      <c r="D37" s="31">
        <f t="shared" si="1"/>
        <v>2.1739130434782608E-2</v>
      </c>
      <c r="E37" s="30">
        <v>1</v>
      </c>
      <c r="F37" s="30">
        <v>0.2</v>
      </c>
    </row>
    <row r="38" spans="1:6">
      <c r="A38" s="30" t="s">
        <v>302</v>
      </c>
      <c r="B38" s="30">
        <v>5</v>
      </c>
      <c r="C38" s="30">
        <v>1.0800000000000001E-2</v>
      </c>
      <c r="D38" s="31">
        <f t="shared" si="1"/>
        <v>2.1739130434782608E-2</v>
      </c>
      <c r="E38" s="30">
        <v>1</v>
      </c>
      <c r="F38" s="30">
        <v>0.2</v>
      </c>
    </row>
    <row r="39" spans="1:6">
      <c r="A39" s="30" t="s">
        <v>304</v>
      </c>
      <c r="B39" s="30">
        <v>5</v>
      </c>
      <c r="C39" s="30">
        <v>6.8999999999999999E-3</v>
      </c>
      <c r="D39" s="31">
        <f t="shared" si="1"/>
        <v>2.1739130434782608E-2</v>
      </c>
      <c r="E39" s="30">
        <v>4</v>
      </c>
      <c r="F39" s="30">
        <v>0.8</v>
      </c>
    </row>
    <row r="40" spans="1:6">
      <c r="A40" s="30" t="s">
        <v>306</v>
      </c>
      <c r="B40" s="30">
        <v>5</v>
      </c>
      <c r="C40" s="30">
        <v>6.4000000000000003E-3</v>
      </c>
      <c r="D40" s="31">
        <f t="shared" si="1"/>
        <v>2.1739130434782608E-2</v>
      </c>
      <c r="E40" s="30">
        <v>1</v>
      </c>
      <c r="F40" s="30">
        <v>0.2</v>
      </c>
    </row>
    <row r="41" spans="1:6">
      <c r="A41" s="30" t="s">
        <v>308</v>
      </c>
      <c r="B41" s="30">
        <v>5</v>
      </c>
      <c r="C41" s="30">
        <v>5.5999999999999999E-3</v>
      </c>
      <c r="D41" s="31">
        <f t="shared" si="1"/>
        <v>2.1739130434782608E-2</v>
      </c>
      <c r="E41" s="30">
        <v>2</v>
      </c>
      <c r="F41" s="30">
        <v>0.4</v>
      </c>
    </row>
    <row r="42" spans="1:6">
      <c r="A42" s="30" t="s">
        <v>310</v>
      </c>
      <c r="B42" s="30">
        <v>5</v>
      </c>
      <c r="C42" s="30">
        <v>5.1999999999999998E-3</v>
      </c>
      <c r="D42" s="31">
        <f t="shared" si="1"/>
        <v>2.1739130434782608E-2</v>
      </c>
      <c r="E42" s="30">
        <v>0</v>
      </c>
      <c r="F42" s="30">
        <v>0</v>
      </c>
    </row>
    <row r="43" spans="1:6">
      <c r="A43" s="30" t="s">
        <v>312</v>
      </c>
      <c r="B43" s="30">
        <v>5</v>
      </c>
      <c r="C43" s="30">
        <v>3.5999999999999999E-3</v>
      </c>
      <c r="D43" s="31">
        <f t="shared" si="1"/>
        <v>2.1739130434782608E-2</v>
      </c>
      <c r="E43" s="30">
        <v>0</v>
      </c>
      <c r="F43" s="30">
        <v>0</v>
      </c>
    </row>
    <row r="44" spans="1:6">
      <c r="A44" s="30" t="s">
        <v>314</v>
      </c>
      <c r="B44" s="30">
        <v>5</v>
      </c>
      <c r="C44" s="30">
        <v>3.3E-3</v>
      </c>
      <c r="D44" s="31">
        <f t="shared" si="1"/>
        <v>2.1739130434782608E-2</v>
      </c>
      <c r="E44" s="30">
        <v>2</v>
      </c>
      <c r="F44" s="30">
        <v>0.4</v>
      </c>
    </row>
    <row r="45" spans="1:6">
      <c r="A45" s="30" t="s">
        <v>316</v>
      </c>
      <c r="B45" s="30">
        <v>4</v>
      </c>
      <c r="C45" s="30">
        <v>1.66E-2</v>
      </c>
      <c r="D45" s="31">
        <f t="shared" si="1"/>
        <v>1.7391304347826087E-2</v>
      </c>
      <c r="E45" s="30">
        <v>2</v>
      </c>
      <c r="F45" s="30">
        <v>0.5</v>
      </c>
    </row>
    <row r="46" spans="1:6">
      <c r="A46" s="30" t="s">
        <v>318</v>
      </c>
      <c r="B46" s="30">
        <v>4</v>
      </c>
      <c r="C46" s="30">
        <v>1.6500000000000001E-2</v>
      </c>
      <c r="D46" s="31">
        <f t="shared" si="1"/>
        <v>1.7391304347826087E-2</v>
      </c>
      <c r="E46" s="30">
        <v>4</v>
      </c>
      <c r="F46" s="30">
        <v>1</v>
      </c>
    </row>
    <row r="47" spans="1:6">
      <c r="A47" s="30" t="s">
        <v>320</v>
      </c>
      <c r="B47" s="30">
        <v>4</v>
      </c>
      <c r="C47" s="30">
        <v>1.5299999999999999E-2</v>
      </c>
      <c r="D47" s="31">
        <f t="shared" si="1"/>
        <v>1.7391304347826087E-2</v>
      </c>
      <c r="E47" s="30">
        <v>1</v>
      </c>
      <c r="F47" s="30">
        <v>0.25</v>
      </c>
    </row>
    <row r="48" spans="1:6">
      <c r="A48" s="39" t="s">
        <v>53</v>
      </c>
      <c r="B48" s="39">
        <v>4</v>
      </c>
      <c r="C48" s="39">
        <v>1.3100000000000001E-2</v>
      </c>
      <c r="D48" s="40">
        <f t="shared" si="1"/>
        <v>1.7391304347826087E-2</v>
      </c>
      <c r="E48" s="39">
        <v>0</v>
      </c>
      <c r="F48" s="39">
        <v>0</v>
      </c>
    </row>
    <row r="49" spans="1:6">
      <c r="A49" s="33" t="s">
        <v>323</v>
      </c>
      <c r="B49" s="33">
        <v>4</v>
      </c>
      <c r="C49" s="33">
        <v>1.23E-2</v>
      </c>
      <c r="D49" s="34">
        <f t="shared" si="1"/>
        <v>1.7391304347826087E-2</v>
      </c>
      <c r="E49" s="33">
        <v>2</v>
      </c>
      <c r="F49" s="33">
        <v>0.5</v>
      </c>
    </row>
    <row r="50" spans="1:6">
      <c r="A50" s="30" t="s">
        <v>325</v>
      </c>
      <c r="B50" s="30">
        <v>4</v>
      </c>
      <c r="C50" s="30">
        <v>9.5999999999999992E-3</v>
      </c>
      <c r="D50" s="31">
        <f t="shared" si="1"/>
        <v>1.7391304347826087E-2</v>
      </c>
      <c r="E50" s="30">
        <v>3</v>
      </c>
      <c r="F50" s="30">
        <v>0.75</v>
      </c>
    </row>
    <row r="51" spans="1:6">
      <c r="A51" s="30" t="s">
        <v>327</v>
      </c>
      <c r="B51" s="30">
        <v>4</v>
      </c>
      <c r="C51" s="30">
        <v>9.5999999999999992E-3</v>
      </c>
      <c r="D51" s="31">
        <f t="shared" si="1"/>
        <v>1.7391304347826087E-2</v>
      </c>
      <c r="E51" s="30">
        <v>1</v>
      </c>
      <c r="F51" s="30">
        <v>0.25</v>
      </c>
    </row>
    <row r="52" spans="1:6">
      <c r="A52" s="30" t="s">
        <v>329</v>
      </c>
      <c r="B52" s="30">
        <v>4</v>
      </c>
      <c r="C52" s="30">
        <v>9.4000000000000004E-3</v>
      </c>
      <c r="D52" s="31">
        <f t="shared" si="1"/>
        <v>1.7391304347826087E-2</v>
      </c>
      <c r="E52" s="30">
        <v>1</v>
      </c>
      <c r="F52" s="30">
        <v>0.25</v>
      </c>
    </row>
    <row r="53" spans="1:6">
      <c r="A53" s="30" t="s">
        <v>331</v>
      </c>
      <c r="B53" s="30">
        <v>4</v>
      </c>
      <c r="C53" s="30">
        <v>8.8000000000000005E-3</v>
      </c>
      <c r="D53" s="31">
        <f t="shared" si="1"/>
        <v>1.7391304347826087E-2</v>
      </c>
      <c r="E53" s="30">
        <v>1</v>
      </c>
      <c r="F53" s="30">
        <v>0.25</v>
      </c>
    </row>
    <row r="54" spans="1:6">
      <c r="A54" s="30" t="s">
        <v>333</v>
      </c>
      <c r="B54" s="30">
        <v>4</v>
      </c>
      <c r="C54" s="30">
        <v>7.4999999999999997E-3</v>
      </c>
      <c r="D54" s="31">
        <f t="shared" si="1"/>
        <v>1.7391304347826087E-2</v>
      </c>
      <c r="E54" s="30">
        <v>2</v>
      </c>
      <c r="F54" s="30">
        <v>0.5</v>
      </c>
    </row>
    <row r="55" spans="1:6">
      <c r="A55" s="30" t="s">
        <v>335</v>
      </c>
      <c r="B55" s="30">
        <v>4</v>
      </c>
      <c r="C55" s="30">
        <v>7.1999999999999998E-3</v>
      </c>
      <c r="D55" s="31">
        <f t="shared" si="1"/>
        <v>1.7391304347826087E-2</v>
      </c>
      <c r="E55" s="30">
        <v>1</v>
      </c>
      <c r="F55" s="30">
        <v>0.25</v>
      </c>
    </row>
    <row r="56" spans="1:6">
      <c r="A56" s="39" t="s">
        <v>38</v>
      </c>
      <c r="B56" s="39">
        <v>4</v>
      </c>
      <c r="C56" s="39">
        <v>7.1000000000000004E-3</v>
      </c>
      <c r="D56" s="40">
        <f t="shared" si="1"/>
        <v>1.7391304347826087E-2</v>
      </c>
      <c r="E56" s="39">
        <v>3</v>
      </c>
      <c r="F56" s="39">
        <v>0.75</v>
      </c>
    </row>
    <row r="57" spans="1:6">
      <c r="A57" s="30" t="s">
        <v>338</v>
      </c>
      <c r="B57" s="30">
        <v>4</v>
      </c>
      <c r="C57" s="30">
        <v>7.0000000000000001E-3</v>
      </c>
      <c r="D57" s="31">
        <f t="shared" si="1"/>
        <v>1.7391304347826087E-2</v>
      </c>
      <c r="E57" s="30">
        <v>0</v>
      </c>
      <c r="F57" s="30">
        <v>0</v>
      </c>
    </row>
    <row r="58" spans="1:6">
      <c r="A58" s="30" t="s">
        <v>340</v>
      </c>
      <c r="B58" s="30">
        <v>4</v>
      </c>
      <c r="C58" s="30">
        <v>6.3E-3</v>
      </c>
      <c r="D58" s="31">
        <f t="shared" si="1"/>
        <v>1.7391304347826087E-2</v>
      </c>
      <c r="E58" s="30">
        <v>0</v>
      </c>
      <c r="F58" s="30">
        <v>0</v>
      </c>
    </row>
    <row r="59" spans="1:6">
      <c r="A59" s="39" t="s">
        <v>43</v>
      </c>
      <c r="B59" s="39">
        <v>4</v>
      </c>
      <c r="C59" s="39">
        <v>5.1999999999999998E-3</v>
      </c>
      <c r="D59" s="40">
        <f t="shared" si="1"/>
        <v>1.7391304347826087E-2</v>
      </c>
      <c r="E59" s="39">
        <v>1</v>
      </c>
      <c r="F59" s="39">
        <v>0.25</v>
      </c>
    </row>
    <row r="60" spans="1:6">
      <c r="A60" s="30" t="s">
        <v>343</v>
      </c>
      <c r="B60" s="30">
        <v>4</v>
      </c>
      <c r="C60" s="30">
        <v>5.0000000000000001E-3</v>
      </c>
      <c r="D60" s="31">
        <f t="shared" si="1"/>
        <v>1.7391304347826087E-2</v>
      </c>
      <c r="E60" s="30">
        <v>1</v>
      </c>
      <c r="F60" s="30">
        <v>0.25</v>
      </c>
    </row>
    <row r="61" spans="1:6">
      <c r="A61" s="30" t="s">
        <v>345</v>
      </c>
      <c r="B61" s="30">
        <v>4</v>
      </c>
      <c r="C61" s="30">
        <v>4.8999999999999998E-3</v>
      </c>
      <c r="D61" s="31">
        <f t="shared" si="1"/>
        <v>1.7391304347826087E-2</v>
      </c>
      <c r="E61" s="30">
        <v>0</v>
      </c>
      <c r="F61" s="30">
        <v>0</v>
      </c>
    </row>
    <row r="62" spans="1:6">
      <c r="A62" s="30" t="s">
        <v>347</v>
      </c>
      <c r="B62" s="30">
        <v>4</v>
      </c>
      <c r="C62" s="30">
        <v>4.7999999999999996E-3</v>
      </c>
      <c r="D62" s="31">
        <f t="shared" si="1"/>
        <v>1.7391304347826087E-2</v>
      </c>
      <c r="E62" s="30">
        <v>1</v>
      </c>
      <c r="F62" s="30">
        <v>0.25</v>
      </c>
    </row>
    <row r="63" spans="1:6">
      <c r="A63" s="30" t="s">
        <v>349</v>
      </c>
      <c r="B63" s="30">
        <v>4</v>
      </c>
      <c r="C63" s="30">
        <v>4.7000000000000002E-3</v>
      </c>
      <c r="D63" s="31">
        <f t="shared" si="1"/>
        <v>1.7391304347826087E-2</v>
      </c>
      <c r="E63" s="30">
        <v>2</v>
      </c>
      <c r="F63" s="30">
        <v>0.5</v>
      </c>
    </row>
    <row r="64" spans="1:6">
      <c r="A64" s="30" t="s">
        <v>351</v>
      </c>
      <c r="B64" s="30">
        <v>4</v>
      </c>
      <c r="C64" s="30">
        <v>4.7000000000000002E-3</v>
      </c>
      <c r="D64" s="31">
        <f t="shared" si="1"/>
        <v>1.7391304347826087E-2</v>
      </c>
      <c r="E64" s="30">
        <v>1</v>
      </c>
      <c r="F64" s="30">
        <v>0.25</v>
      </c>
    </row>
    <row r="65" spans="1:6">
      <c r="A65" s="30" t="s">
        <v>353</v>
      </c>
      <c r="B65" s="30">
        <v>4</v>
      </c>
      <c r="C65" s="30">
        <v>4.7000000000000002E-3</v>
      </c>
      <c r="D65" s="31">
        <f t="shared" si="1"/>
        <v>1.7391304347826087E-2</v>
      </c>
      <c r="E65" s="30">
        <v>1</v>
      </c>
      <c r="F65" s="30">
        <v>0.25</v>
      </c>
    </row>
    <row r="66" spans="1:6">
      <c r="A66" s="30" t="s">
        <v>355</v>
      </c>
      <c r="B66" s="30">
        <v>4</v>
      </c>
      <c r="C66" s="30">
        <v>2.7000000000000001E-3</v>
      </c>
      <c r="D66" s="31">
        <f t="shared" si="1"/>
        <v>1.7391304347826087E-2</v>
      </c>
      <c r="E66" s="30">
        <v>1</v>
      </c>
      <c r="F66" s="30">
        <v>0.25</v>
      </c>
    </row>
    <row r="67" spans="1:6">
      <c r="A67" s="39" t="s">
        <v>1</v>
      </c>
      <c r="B67" s="39">
        <v>4</v>
      </c>
      <c r="C67" s="39">
        <v>1.6000000000000001E-3</v>
      </c>
      <c r="D67" s="40">
        <f t="shared" si="1"/>
        <v>1.7391304347826087E-2</v>
      </c>
      <c r="E67" s="39">
        <v>2</v>
      </c>
      <c r="F67" s="39">
        <v>0.5</v>
      </c>
    </row>
    <row r="68" spans="1:6">
      <c r="A68" s="30" t="s">
        <v>358</v>
      </c>
      <c r="B68" s="30">
        <v>3</v>
      </c>
      <c r="C68" s="30">
        <v>1.7100000000000001E-2</v>
      </c>
      <c r="D68" s="31">
        <f t="shared" si="1"/>
        <v>1.3043478260869565E-2</v>
      </c>
      <c r="E68" s="30">
        <v>1</v>
      </c>
      <c r="F68" s="30">
        <v>0.33</v>
      </c>
    </row>
    <row r="69" spans="1:6">
      <c r="A69" s="30" t="s">
        <v>360</v>
      </c>
      <c r="B69" s="30">
        <v>3</v>
      </c>
      <c r="C69" s="30">
        <v>1.1900000000000001E-2</v>
      </c>
      <c r="D69" s="31">
        <f t="shared" si="1"/>
        <v>1.3043478260869565E-2</v>
      </c>
      <c r="E69" s="30">
        <v>2</v>
      </c>
      <c r="F69" s="30">
        <v>0.67</v>
      </c>
    </row>
    <row r="70" spans="1:6">
      <c r="A70" s="30" t="s">
        <v>362</v>
      </c>
      <c r="B70" s="30">
        <v>3</v>
      </c>
      <c r="C70" s="30">
        <v>1.15E-2</v>
      </c>
      <c r="D70" s="31">
        <f t="shared" si="1"/>
        <v>1.3043478260869565E-2</v>
      </c>
      <c r="E70" s="30">
        <v>2</v>
      </c>
      <c r="F70" s="30">
        <v>0.67</v>
      </c>
    </row>
    <row r="71" spans="1:6">
      <c r="A71" s="30" t="s">
        <v>364</v>
      </c>
      <c r="B71" s="30">
        <v>3</v>
      </c>
      <c r="C71" s="30">
        <v>1.1299999999999999E-2</v>
      </c>
      <c r="D71" s="31">
        <f t="shared" si="1"/>
        <v>1.3043478260869565E-2</v>
      </c>
      <c r="E71" s="30">
        <v>1</v>
      </c>
      <c r="F71" s="30">
        <v>0.33</v>
      </c>
    </row>
    <row r="72" spans="1:6">
      <c r="A72" s="30" t="s">
        <v>366</v>
      </c>
      <c r="B72" s="30">
        <v>3</v>
      </c>
      <c r="C72" s="30">
        <v>1.11E-2</v>
      </c>
      <c r="D72" s="31">
        <f t="shared" si="1"/>
        <v>1.3043478260869565E-2</v>
      </c>
      <c r="E72" s="30">
        <v>1</v>
      </c>
      <c r="F72" s="30">
        <v>0.33</v>
      </c>
    </row>
    <row r="73" spans="1:6">
      <c r="A73" s="30" t="s">
        <v>368</v>
      </c>
      <c r="B73" s="30">
        <v>3</v>
      </c>
      <c r="C73" s="30">
        <v>1.09E-2</v>
      </c>
      <c r="D73" s="31">
        <f t="shared" si="1"/>
        <v>1.3043478260869565E-2</v>
      </c>
      <c r="E73" s="30">
        <v>0</v>
      </c>
      <c r="F73" s="30">
        <v>0</v>
      </c>
    </row>
    <row r="74" spans="1:6">
      <c r="A74" s="30" t="s">
        <v>370</v>
      </c>
      <c r="B74" s="30">
        <v>3</v>
      </c>
      <c r="C74" s="30">
        <v>1.0800000000000001E-2</v>
      </c>
      <c r="D74" s="31">
        <f t="shared" si="1"/>
        <v>1.3043478260869565E-2</v>
      </c>
      <c r="E74" s="30">
        <v>1</v>
      </c>
      <c r="F74" s="30">
        <v>0.33</v>
      </c>
    </row>
    <row r="75" spans="1:6">
      <c r="A75" s="30" t="s">
        <v>372</v>
      </c>
      <c r="B75" s="30">
        <v>3</v>
      </c>
      <c r="C75" s="30">
        <v>9.4999999999999998E-3</v>
      </c>
      <c r="D75" s="31">
        <f t="shared" si="1"/>
        <v>1.3043478260869565E-2</v>
      </c>
      <c r="E75" s="30">
        <v>2</v>
      </c>
      <c r="F75" s="30">
        <v>0.67</v>
      </c>
    </row>
    <row r="76" spans="1:6">
      <c r="A76" s="30" t="s">
        <v>374</v>
      </c>
      <c r="B76" s="30">
        <v>3</v>
      </c>
      <c r="C76" s="30">
        <v>7.4999999999999997E-3</v>
      </c>
      <c r="D76" s="31">
        <f t="shared" si="1"/>
        <v>1.3043478260869565E-2</v>
      </c>
      <c r="E76" s="30">
        <v>1</v>
      </c>
      <c r="F76" s="30">
        <v>0.33</v>
      </c>
    </row>
    <row r="77" spans="1:6">
      <c r="A77" s="30" t="s">
        <v>376</v>
      </c>
      <c r="B77" s="30">
        <v>3</v>
      </c>
      <c r="C77" s="30">
        <v>7.4000000000000003E-3</v>
      </c>
      <c r="D77" s="31">
        <f t="shared" si="1"/>
        <v>1.3043478260869565E-2</v>
      </c>
      <c r="E77" s="30">
        <v>0</v>
      </c>
      <c r="F77" s="30">
        <v>0</v>
      </c>
    </row>
    <row r="78" spans="1:6">
      <c r="A78" s="30" t="s">
        <v>378</v>
      </c>
      <c r="B78" s="30">
        <v>3</v>
      </c>
      <c r="C78" s="30">
        <v>7.1999999999999998E-3</v>
      </c>
      <c r="D78" s="31">
        <f t="shared" si="1"/>
        <v>1.3043478260869565E-2</v>
      </c>
      <c r="E78" s="30">
        <v>1</v>
      </c>
      <c r="F78" s="30">
        <v>0.33</v>
      </c>
    </row>
    <row r="79" spans="1:6">
      <c r="A79" s="30" t="s">
        <v>380</v>
      </c>
      <c r="B79" s="30">
        <v>3</v>
      </c>
      <c r="C79" s="30">
        <v>7.1999999999999998E-3</v>
      </c>
      <c r="D79" s="31">
        <f t="shared" si="1"/>
        <v>1.3043478260869565E-2</v>
      </c>
      <c r="E79" s="30">
        <v>0</v>
      </c>
      <c r="F79" s="30">
        <v>0</v>
      </c>
    </row>
    <row r="80" spans="1:6">
      <c r="A80" s="30" t="s">
        <v>382</v>
      </c>
      <c r="B80" s="30">
        <v>3</v>
      </c>
      <c r="C80" s="30">
        <v>7.0000000000000001E-3</v>
      </c>
      <c r="D80" s="31">
        <f t="shared" si="1"/>
        <v>1.3043478260869565E-2</v>
      </c>
      <c r="E80" s="30">
        <v>0</v>
      </c>
      <c r="F80" s="30">
        <v>0</v>
      </c>
    </row>
    <row r="81" spans="1:6">
      <c r="A81" s="30" t="s">
        <v>384</v>
      </c>
      <c r="B81" s="30">
        <v>3</v>
      </c>
      <c r="C81" s="30">
        <v>6.3E-3</v>
      </c>
      <c r="D81" s="31">
        <f t="shared" si="1"/>
        <v>1.3043478260869565E-2</v>
      </c>
      <c r="E81" s="30">
        <v>3</v>
      </c>
      <c r="F81" s="30">
        <v>1</v>
      </c>
    </row>
    <row r="82" spans="1:6">
      <c r="A82" s="41" t="s">
        <v>30</v>
      </c>
      <c r="B82" s="41">
        <v>3</v>
      </c>
      <c r="C82" s="41">
        <v>6.3E-3</v>
      </c>
      <c r="D82" s="42">
        <f t="shared" si="1"/>
        <v>1.3043478260869565E-2</v>
      </c>
      <c r="E82" s="41">
        <v>2</v>
      </c>
      <c r="F82" s="41">
        <v>0.67</v>
      </c>
    </row>
    <row r="83" spans="1:6">
      <c r="A83" s="39" t="s">
        <v>34</v>
      </c>
      <c r="B83" s="39">
        <v>3</v>
      </c>
      <c r="C83" s="39">
        <v>6.0000000000000001E-3</v>
      </c>
      <c r="D83" s="40">
        <f t="shared" si="1"/>
        <v>1.3043478260869565E-2</v>
      </c>
      <c r="E83" s="39">
        <v>1</v>
      </c>
      <c r="F83" s="39">
        <v>0.33</v>
      </c>
    </row>
    <row r="84" spans="1:6">
      <c r="A84" s="30" t="s">
        <v>388</v>
      </c>
      <c r="B84" s="30">
        <v>3</v>
      </c>
      <c r="C84" s="30">
        <v>6.0000000000000001E-3</v>
      </c>
      <c r="D84" s="31">
        <f t="shared" si="1"/>
        <v>1.3043478260869565E-2</v>
      </c>
      <c r="E84" s="30">
        <v>0</v>
      </c>
      <c r="F84" s="30">
        <v>0</v>
      </c>
    </row>
    <row r="85" spans="1:6">
      <c r="A85" s="30" t="s">
        <v>390</v>
      </c>
      <c r="B85" s="30">
        <v>3</v>
      </c>
      <c r="C85" s="30">
        <v>5.7999999999999996E-3</v>
      </c>
      <c r="D85" s="31">
        <f t="shared" si="1"/>
        <v>1.3043478260869565E-2</v>
      </c>
      <c r="E85" s="30">
        <v>0</v>
      </c>
      <c r="F85" s="30">
        <v>0</v>
      </c>
    </row>
    <row r="86" spans="1:6">
      <c r="A86" s="30" t="s">
        <v>392</v>
      </c>
      <c r="B86" s="30">
        <v>3</v>
      </c>
      <c r="C86" s="30">
        <v>5.4999999999999997E-3</v>
      </c>
      <c r="D86" s="31">
        <f t="shared" si="1"/>
        <v>1.3043478260869565E-2</v>
      </c>
      <c r="E86" s="30">
        <v>1</v>
      </c>
      <c r="F86" s="30">
        <v>0.33</v>
      </c>
    </row>
    <row r="87" spans="1:6">
      <c r="A87" s="30" t="s">
        <v>394</v>
      </c>
      <c r="B87" s="30">
        <v>3</v>
      </c>
      <c r="C87" s="30">
        <v>4.5999999999999999E-3</v>
      </c>
      <c r="D87" s="31">
        <f t="shared" si="1"/>
        <v>1.3043478260869565E-2</v>
      </c>
      <c r="E87" s="30">
        <v>1</v>
      </c>
      <c r="F87" s="30">
        <v>0.33</v>
      </c>
    </row>
    <row r="88" spans="1:6">
      <c r="A88" s="39" t="s">
        <v>40</v>
      </c>
      <c r="B88" s="39">
        <v>3</v>
      </c>
      <c r="C88" s="39">
        <v>4.1999999999999997E-3</v>
      </c>
      <c r="D88" s="40">
        <f t="shared" si="1"/>
        <v>1.3043478260869565E-2</v>
      </c>
      <c r="E88" s="39">
        <v>2</v>
      </c>
      <c r="F88" s="39">
        <v>0.67</v>
      </c>
    </row>
    <row r="89" spans="1:6">
      <c r="A89" s="39" t="s">
        <v>13</v>
      </c>
      <c r="B89" s="39">
        <v>3</v>
      </c>
      <c r="C89" s="39">
        <v>3.8999999999999998E-3</v>
      </c>
      <c r="D89" s="40">
        <f t="shared" si="1"/>
        <v>1.3043478260869565E-2</v>
      </c>
      <c r="E89" s="39">
        <v>1</v>
      </c>
      <c r="F89" s="39">
        <v>0.33</v>
      </c>
    </row>
    <row r="90" spans="1:6">
      <c r="A90" s="30" t="s">
        <v>398</v>
      </c>
      <c r="B90" s="30">
        <v>3</v>
      </c>
      <c r="C90" s="30">
        <v>3.8E-3</v>
      </c>
      <c r="D90" s="31">
        <f t="shared" si="1"/>
        <v>1.3043478260869565E-2</v>
      </c>
      <c r="E90" s="30">
        <v>0</v>
      </c>
      <c r="F90" s="30">
        <v>0</v>
      </c>
    </row>
    <row r="91" spans="1:6">
      <c r="A91" s="30" t="s">
        <v>400</v>
      </c>
      <c r="B91" s="30">
        <v>3</v>
      </c>
      <c r="C91" s="30">
        <v>3.0999999999999999E-3</v>
      </c>
      <c r="D91" s="31">
        <f t="shared" si="1"/>
        <v>1.3043478260869565E-2</v>
      </c>
      <c r="E91" s="30">
        <v>2</v>
      </c>
      <c r="F91" s="30">
        <v>0.67</v>
      </c>
    </row>
    <row r="92" spans="1:6">
      <c r="A92" s="39" t="s">
        <v>402</v>
      </c>
      <c r="B92" s="39">
        <v>3</v>
      </c>
      <c r="C92" s="39">
        <v>2.3E-3</v>
      </c>
      <c r="D92" s="40">
        <f t="shared" si="1"/>
        <v>1.3043478260869565E-2</v>
      </c>
      <c r="E92" s="39">
        <v>3</v>
      </c>
      <c r="F92" s="39">
        <v>1</v>
      </c>
    </row>
    <row r="93" spans="1:6">
      <c r="A93" s="30" t="s">
        <v>404</v>
      </c>
      <c r="B93" s="30">
        <v>3</v>
      </c>
      <c r="C93" s="30">
        <v>7.4999999999999997E-3</v>
      </c>
      <c r="D93" s="31">
        <f t="shared" si="1"/>
        <v>1.3043478260869565E-2</v>
      </c>
      <c r="E93" s="30">
        <v>1</v>
      </c>
      <c r="F93" s="30">
        <v>0.33</v>
      </c>
    </row>
    <row r="94" spans="1:6">
      <c r="D94" s="31"/>
    </row>
    <row r="95" spans="1:6">
      <c r="D95" s="31"/>
    </row>
    <row r="96" spans="1:6">
      <c r="D96" s="31"/>
    </row>
    <row r="97" spans="4:4">
      <c r="D97" s="31"/>
    </row>
    <row r="98" spans="4:4">
      <c r="D98" s="31"/>
    </row>
    <row r="99" spans="4:4">
      <c r="D99" s="31"/>
    </row>
    <row r="100" spans="4:4">
      <c r="D100" s="31"/>
    </row>
    <row r="101" spans="4:4">
      <c r="D101" s="31"/>
    </row>
    <row r="102" spans="4:4">
      <c r="D102" s="31"/>
    </row>
    <row r="103" spans="4:4">
      <c r="D103" s="31"/>
    </row>
    <row r="104" spans="4:4">
      <c r="D104" s="31"/>
    </row>
    <row r="105" spans="4:4">
      <c r="D105" s="31"/>
    </row>
    <row r="106" spans="4:4">
      <c r="D106" s="31"/>
    </row>
    <row r="107" spans="4:4">
      <c r="D107" s="31"/>
    </row>
    <row r="108" spans="4:4">
      <c r="D108" s="31"/>
    </row>
    <row r="109" spans="4:4">
      <c r="D109" s="31"/>
    </row>
    <row r="110" spans="4:4">
      <c r="D110" s="31"/>
    </row>
    <row r="111" spans="4:4">
      <c r="D111" s="31"/>
    </row>
    <row r="112" spans="4:4">
      <c r="D112" s="31"/>
    </row>
    <row r="113" spans="4:4">
      <c r="D113" s="31"/>
    </row>
    <row r="114" spans="4:4">
      <c r="D114" s="31"/>
    </row>
    <row r="115" spans="4:4">
      <c r="D115" s="31"/>
    </row>
    <row r="116" spans="4:4">
      <c r="D116" s="31"/>
    </row>
    <row r="117" spans="4:4">
      <c r="D117" s="31"/>
    </row>
    <row r="118" spans="4:4">
      <c r="D118" s="31"/>
    </row>
    <row r="119" spans="4:4">
      <c r="D119" s="31"/>
    </row>
    <row r="120" spans="4:4">
      <c r="D120" s="31"/>
    </row>
    <row r="121" spans="4:4">
      <c r="D121" s="31"/>
    </row>
    <row r="122" spans="4:4">
      <c r="D122" s="31"/>
    </row>
    <row r="123" spans="4:4">
      <c r="D123" s="31"/>
    </row>
    <row r="124" spans="4:4">
      <c r="D124" s="31"/>
    </row>
    <row r="125" spans="4:4">
      <c r="D125" s="31"/>
    </row>
    <row r="126" spans="4:4">
      <c r="D126" s="31"/>
    </row>
    <row r="127" spans="4:4">
      <c r="D127" s="31"/>
    </row>
    <row r="128" spans="4:4">
      <c r="D128" s="31"/>
    </row>
    <row r="129" spans="4:4">
      <c r="D129" s="31"/>
    </row>
    <row r="130" spans="4:4">
      <c r="D130" s="31"/>
    </row>
    <row r="131" spans="4:4">
      <c r="D131" s="31"/>
    </row>
    <row r="132" spans="4:4">
      <c r="D132" s="31"/>
    </row>
    <row r="133" spans="4:4">
      <c r="D133" s="31"/>
    </row>
    <row r="134" spans="4:4">
      <c r="D134" s="31"/>
    </row>
    <row r="135" spans="4:4">
      <c r="D135" s="31"/>
    </row>
    <row r="136" spans="4:4">
      <c r="D136" s="31"/>
    </row>
    <row r="137" spans="4:4">
      <c r="D137" s="31"/>
    </row>
    <row r="138" spans="4:4">
      <c r="D138" s="31"/>
    </row>
    <row r="139" spans="4:4">
      <c r="D139" s="31"/>
    </row>
    <row r="140" spans="4:4">
      <c r="D140" s="31"/>
    </row>
    <row r="141" spans="4:4">
      <c r="D141" s="31"/>
    </row>
    <row r="142" spans="4:4">
      <c r="D142" s="31"/>
    </row>
    <row r="143" spans="4:4">
      <c r="D143" s="31"/>
    </row>
    <row r="144" spans="4:4">
      <c r="D144" s="31"/>
    </row>
    <row r="145" spans="4:4">
      <c r="D145" s="31"/>
    </row>
    <row r="146" spans="4:4">
      <c r="D146" s="31"/>
    </row>
    <row r="147" spans="4:4">
      <c r="D147" s="31"/>
    </row>
    <row r="148" spans="4:4">
      <c r="D148" s="31"/>
    </row>
    <row r="149" spans="4:4">
      <c r="D149" s="31"/>
    </row>
    <row r="150" spans="4:4">
      <c r="D150" s="31"/>
    </row>
    <row r="151" spans="4:4">
      <c r="D151" s="31"/>
    </row>
    <row r="152" spans="4:4">
      <c r="D152" s="31"/>
    </row>
    <row r="153" spans="4:4">
      <c r="D153" s="31"/>
    </row>
    <row r="154" spans="4:4">
      <c r="D154" s="31"/>
    </row>
    <row r="155" spans="4:4">
      <c r="D155" s="31"/>
    </row>
    <row r="156" spans="4:4">
      <c r="D156" s="31"/>
    </row>
    <row r="157" spans="4:4">
      <c r="D157" s="31"/>
    </row>
    <row r="158" spans="4:4">
      <c r="D158" s="31"/>
    </row>
    <row r="159" spans="4:4">
      <c r="D159" s="31"/>
    </row>
    <row r="160" spans="4:4">
      <c r="D160" s="31"/>
    </row>
    <row r="161" spans="4:4">
      <c r="D161" s="31"/>
    </row>
    <row r="162" spans="4:4">
      <c r="D162" s="31"/>
    </row>
    <row r="163" spans="4:4">
      <c r="D163" s="31"/>
    </row>
    <row r="164" spans="4:4">
      <c r="D164" s="31"/>
    </row>
    <row r="165" spans="4:4">
      <c r="D165" s="31"/>
    </row>
    <row r="166" spans="4:4">
      <c r="D166" s="31"/>
    </row>
    <row r="167" spans="4:4">
      <c r="D167" s="31"/>
    </row>
    <row r="168" spans="4:4">
      <c r="D168" s="31"/>
    </row>
    <row r="169" spans="4:4">
      <c r="D169" s="31"/>
    </row>
    <row r="170" spans="4:4">
      <c r="D170" s="31"/>
    </row>
    <row r="171" spans="4:4">
      <c r="D171" s="31"/>
    </row>
    <row r="172" spans="4:4">
      <c r="D172" s="31"/>
    </row>
    <row r="173" spans="4:4">
      <c r="D173" s="31"/>
    </row>
    <row r="174" spans="4:4">
      <c r="D174" s="31"/>
    </row>
    <row r="175" spans="4:4">
      <c r="D175" s="31"/>
    </row>
    <row r="176" spans="4:4">
      <c r="D176" s="31"/>
    </row>
    <row r="177" spans="4:4">
      <c r="D177" s="31"/>
    </row>
    <row r="178" spans="4:4">
      <c r="D178" s="31"/>
    </row>
    <row r="179" spans="4:4">
      <c r="D179" s="31"/>
    </row>
    <row r="180" spans="4:4">
      <c r="D180" s="31"/>
    </row>
    <row r="181" spans="4:4">
      <c r="D181" s="31"/>
    </row>
    <row r="182" spans="4:4">
      <c r="D182" s="31"/>
    </row>
    <row r="183" spans="4:4">
      <c r="D183" s="31"/>
    </row>
    <row r="184" spans="4:4">
      <c r="D184" s="31"/>
    </row>
    <row r="185" spans="4:4">
      <c r="D185" s="31"/>
    </row>
    <row r="186" spans="4:4">
      <c r="D186" s="31"/>
    </row>
    <row r="187" spans="4:4">
      <c r="D187" s="31"/>
    </row>
    <row r="188" spans="4:4">
      <c r="D188" s="31"/>
    </row>
    <row r="189" spans="4:4">
      <c r="D189" s="31"/>
    </row>
    <row r="190" spans="4:4">
      <c r="D190" s="31"/>
    </row>
    <row r="191" spans="4:4">
      <c r="D191" s="31"/>
    </row>
    <row r="192" spans="4:4">
      <c r="D192" s="31"/>
    </row>
    <row r="193" spans="4:4">
      <c r="D193" s="31"/>
    </row>
    <row r="194" spans="4:4">
      <c r="D194" s="31"/>
    </row>
    <row r="195" spans="4:4">
      <c r="D195" s="31"/>
    </row>
    <row r="196" spans="4:4">
      <c r="D196" s="31"/>
    </row>
    <row r="197" spans="4:4">
      <c r="D197" s="31"/>
    </row>
    <row r="198" spans="4:4">
      <c r="D198" s="31"/>
    </row>
    <row r="199" spans="4:4">
      <c r="D199" s="31"/>
    </row>
    <row r="200" spans="4:4">
      <c r="D200" s="31"/>
    </row>
    <row r="201" spans="4:4">
      <c r="D201" s="31"/>
    </row>
    <row r="202" spans="4:4">
      <c r="D202" s="31"/>
    </row>
    <row r="203" spans="4:4">
      <c r="D203" s="31"/>
    </row>
    <row r="204" spans="4:4">
      <c r="D204" s="31"/>
    </row>
    <row r="205" spans="4:4">
      <c r="D205" s="31"/>
    </row>
    <row r="206" spans="4:4">
      <c r="D206" s="31"/>
    </row>
    <row r="207" spans="4:4">
      <c r="D207" s="31"/>
    </row>
    <row r="208" spans="4:4">
      <c r="D208" s="31"/>
    </row>
    <row r="209" spans="1:6">
      <c r="D209" s="31"/>
    </row>
    <row r="210" spans="1:6">
      <c r="D210" s="31"/>
    </row>
    <row r="211" spans="1:6">
      <c r="D211" s="31"/>
    </row>
    <row r="212" spans="1:6">
      <c r="D212" s="31"/>
    </row>
    <row r="213" spans="1:6">
      <c r="A213" s="33"/>
      <c r="B213" s="33"/>
      <c r="C213" s="33"/>
      <c r="D213" s="34"/>
      <c r="E213" s="33"/>
      <c r="F213" s="3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B12"/>
  <sheetViews>
    <sheetView workbookViewId="0">
      <selection activeCell="E13" sqref="E13"/>
    </sheetView>
  </sheetViews>
  <sheetFormatPr defaultColWidth="11.6328125" defaultRowHeight="15.5"/>
  <cols>
    <col min="1" max="1" width="11.6328125" style="48"/>
    <col min="2" max="2" width="60.90625" style="48" customWidth="1"/>
    <col min="3" max="16384" width="11.6328125" style="48"/>
  </cols>
  <sheetData>
    <row r="1" spans="2:2">
      <c r="B1" s="47"/>
    </row>
    <row r="2" spans="2:2" ht="17.5">
      <c r="B2" s="49" t="s">
        <v>769</v>
      </c>
    </row>
    <row r="3" spans="2:2" ht="17.5">
      <c r="B3" s="49" t="s">
        <v>770</v>
      </c>
    </row>
    <row r="4" spans="2:2" ht="17.5">
      <c r="B4" s="50">
        <v>0.313</v>
      </c>
    </row>
    <row r="5" spans="2:2" ht="17.5">
      <c r="B5" s="51"/>
    </row>
    <row r="6" spans="2:2" ht="17.5">
      <c r="B6" s="51" t="s">
        <v>771</v>
      </c>
    </row>
    <row r="7" spans="2:2" ht="17.5">
      <c r="B7" s="51" t="s">
        <v>772</v>
      </c>
    </row>
    <row r="8" spans="2:2" ht="17.5">
      <c r="B8" s="52">
        <v>0.26</v>
      </c>
    </row>
    <row r="9" spans="2:2" ht="17.5">
      <c r="B9" s="51"/>
    </row>
    <row r="10" spans="2:2" ht="17.5">
      <c r="B10" s="51" t="s">
        <v>773</v>
      </c>
    </row>
    <row r="11" spans="2:2" ht="17.5">
      <c r="B11" s="51" t="s">
        <v>774</v>
      </c>
    </row>
    <row r="12" spans="2:2" ht="17.5">
      <c r="B12" s="53">
        <v>6.7000000000000004E-2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Description</vt:lpstr>
      <vt:lpstr>FDA_Tobacco_compounds </vt:lpstr>
      <vt:lpstr>Fig. 7a</vt:lpstr>
      <vt:lpstr>Fig. 7b</vt:lpstr>
      <vt:lpstr>Fig. 7c.Co-MutationWithKRAS</vt:lpstr>
      <vt:lpstr>Suppl. Fig.9. Mutatio LUAD</vt:lpstr>
      <vt:lpstr>Freq of KRAS mutation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2021-03-03T08:17:00Z</dcterms:created>
  <dcterms:modified xsi:type="dcterms:W3CDTF">2025-03-31T22:42:18Z</dcterms:modified>
</cp:coreProperties>
</file>